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LucasKim\Desktop\SEO대시보드\"/>
    </mc:Choice>
  </mc:AlternateContent>
  <xr:revisionPtr revIDLastSave="0" documentId="13_ncr:1_{B58EF1EC-736C-4F9C-BE38-143BC1DE6D91}" xr6:coauthVersionLast="47" xr6:coauthVersionMax="47" xr10:uidLastSave="{00000000-0000-0000-0000-000000000000}"/>
  <bookViews>
    <workbookView xWindow="-22046" yWindow="-103" windowWidth="22149" windowHeight="13200" activeTab="3" xr2:uid="{52F4A9BD-9C13-4700-A72D-72128D1430E6}"/>
  </bookViews>
  <sheets>
    <sheet name="data" sheetId="1" r:id="rId1"/>
    <sheet name="keyword" sheetId="4" r:id="rId2"/>
    <sheet name="helpsheet" sheetId="5" r:id="rId3"/>
    <sheet name="dashboard" sheetId="2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5" l="1"/>
  <c r="D7" i="5"/>
  <c r="B2" i="5"/>
  <c r="O4" i="5" s="1" a="1"/>
  <c r="O4" i="5" s="1"/>
  <c r="A2" i="5"/>
  <c r="D1" i="5" s="1"/>
  <c r="D19" i="5"/>
  <c r="D18" i="5"/>
  <c r="D17" i="5"/>
  <c r="D13" i="5"/>
  <c r="C25" i="2" s="1"/>
  <c r="D12" i="5"/>
  <c r="C24" i="2" s="1"/>
  <c r="D11" i="5"/>
  <c r="C23" i="2" s="1"/>
  <c r="D10" i="5"/>
  <c r="C22" i="2" s="1"/>
  <c r="D9" i="5"/>
  <c r="C21" i="2" s="1"/>
  <c r="D8" i="5"/>
  <c r="C20" i="2" s="1"/>
  <c r="C19" i="2"/>
  <c r="D6" i="5"/>
  <c r="C18" i="2" s="1"/>
  <c r="D5" i="5"/>
  <c r="C17" i="2" s="1"/>
  <c r="D4" i="5"/>
  <c r="C16" i="2" s="1"/>
  <c r="BE6" i="4"/>
  <c r="BE7" i="4"/>
  <c r="BE8" i="4"/>
  <c r="BE9" i="4"/>
  <c r="BE10" i="4"/>
  <c r="BE11" i="4"/>
  <c r="BE12" i="4"/>
  <c r="BE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5" i="4"/>
  <c r="L5" i="5" l="1"/>
  <c r="T16" i="5" a="1"/>
  <c r="T16" i="5" s="1"/>
  <c r="N11" i="5" a="1"/>
  <c r="N11" i="5" s="1"/>
  <c r="R13" i="5" a="1"/>
  <c r="R13" i="5" s="1"/>
  <c r="P5" i="5" a="1"/>
  <c r="P5" i="5" s="1"/>
  <c r="P6" i="5" a="1"/>
  <c r="P6" i="5" s="1"/>
  <c r="P14" i="5" a="1"/>
  <c r="P14" i="5" s="1"/>
  <c r="O5" i="5" a="1"/>
  <c r="O5" i="5" s="1"/>
  <c r="P15" i="5" a="1"/>
  <c r="P15" i="5" s="1"/>
  <c r="O6" i="5" a="1"/>
  <c r="O6" i="5" s="1"/>
  <c r="S12" i="5" a="1"/>
  <c r="S12" i="5" s="1"/>
  <c r="O13" i="5" a="1"/>
  <c r="O13" i="5" s="1"/>
  <c r="S13" i="5" a="1"/>
  <c r="S13" i="5" s="1"/>
  <c r="O14" i="5" a="1"/>
  <c r="O14" i="5" s="1"/>
  <c r="S14" i="5" a="1"/>
  <c r="S14" i="5" s="1"/>
  <c r="N10" i="5" a="1"/>
  <c r="N10" i="5" s="1"/>
  <c r="R11" i="5" a="1"/>
  <c r="R11" i="5" s="1"/>
  <c r="R12" i="5" a="1"/>
  <c r="R12" i="5" s="1"/>
  <c r="T9" i="5" a="1"/>
  <c r="T9" i="5" s="1"/>
  <c r="T10" i="5" a="1"/>
  <c r="T10" i="5" s="1"/>
  <c r="R14" i="5" a="1"/>
  <c r="R14" i="5" s="1"/>
  <c r="S16" i="5" a="1"/>
  <c r="S16" i="5" s="1"/>
  <c r="O15" i="5" a="1"/>
  <c r="O15" i="5" s="1"/>
  <c r="P16" i="5" a="1"/>
  <c r="P16" i="5" s="1"/>
  <c r="S15" i="5" a="1"/>
  <c r="S15" i="5" s="1"/>
  <c r="T11" i="5" a="1"/>
  <c r="T11" i="5" s="1"/>
  <c r="O16" i="5" a="1"/>
  <c r="O16" i="5" s="1"/>
  <c r="N12" i="5" a="1"/>
  <c r="N12" i="5" s="1"/>
  <c r="S4" i="5" a="1"/>
  <c r="S4" i="5" s="1"/>
  <c r="R15" i="5" a="1"/>
  <c r="R15" i="5" s="1"/>
  <c r="O7" i="5" a="1"/>
  <c r="O7" i="5" s="1"/>
  <c r="N4" i="5" a="1"/>
  <c r="N4" i="5" s="1"/>
  <c r="P8" i="5" a="1"/>
  <c r="P8" i="5" s="1"/>
  <c r="S5" i="5" a="1"/>
  <c r="S5" i="5" s="1"/>
  <c r="R4" i="5" a="1"/>
  <c r="R4" i="5" s="1"/>
  <c r="R16" i="5" a="1"/>
  <c r="R16" i="5" s="1"/>
  <c r="T12" i="5" a="1"/>
  <c r="T12" i="5" s="1"/>
  <c r="O8" i="5" a="1"/>
  <c r="O8" i="5" s="1"/>
  <c r="N5" i="5" a="1"/>
  <c r="N5" i="5" s="1"/>
  <c r="N13" i="5" a="1"/>
  <c r="N13" i="5" s="1"/>
  <c r="P9" i="5" a="1"/>
  <c r="P9" i="5" s="1"/>
  <c r="S6" i="5" a="1"/>
  <c r="S6" i="5" s="1"/>
  <c r="R5" i="5" a="1"/>
  <c r="R5" i="5" s="1"/>
  <c r="T4" i="5" a="1"/>
  <c r="T4" i="5" s="1"/>
  <c r="O9" i="5" a="1"/>
  <c r="O9" i="5" s="1"/>
  <c r="N6" i="5" a="1"/>
  <c r="N6" i="5" s="1"/>
  <c r="N14" i="5" a="1"/>
  <c r="N14" i="5" s="1"/>
  <c r="P10" i="5" a="1"/>
  <c r="P10" i="5" s="1"/>
  <c r="S7" i="5" a="1"/>
  <c r="S7" i="5" s="1"/>
  <c r="R6" i="5" a="1"/>
  <c r="R6" i="5" s="1"/>
  <c r="T5" i="5" a="1"/>
  <c r="T5" i="5" s="1"/>
  <c r="T13" i="5" a="1"/>
  <c r="T13" i="5" s="1"/>
  <c r="N15" i="5" a="1"/>
  <c r="N15" i="5" s="1"/>
  <c r="S8" i="5" a="1"/>
  <c r="S8" i="5" s="1"/>
  <c r="T6" i="5" a="1"/>
  <c r="T6" i="5" s="1"/>
  <c r="O11" i="5" a="1"/>
  <c r="O11" i="5" s="1"/>
  <c r="N16" i="5" a="1"/>
  <c r="N16" i="5" s="1"/>
  <c r="S9" i="5" a="1"/>
  <c r="S9" i="5" s="1"/>
  <c r="T7" i="5" a="1"/>
  <c r="T7" i="5" s="1"/>
  <c r="T15" i="5" a="1"/>
  <c r="T15" i="5" s="1"/>
  <c r="N8" i="5" a="1"/>
  <c r="N8" i="5" s="1"/>
  <c r="P13" i="5" a="1"/>
  <c r="P13" i="5" s="1"/>
  <c r="S10" i="5" a="1"/>
  <c r="S10" i="5" s="1"/>
  <c r="R9" i="5" a="1"/>
  <c r="R9" i="5" s="1"/>
  <c r="T8" i="5" a="1"/>
  <c r="T8" i="5" s="1"/>
  <c r="P7" i="5" a="1"/>
  <c r="P7" i="5" s="1"/>
  <c r="O10" i="5" a="1"/>
  <c r="O10" i="5" s="1"/>
  <c r="P11" i="5" a="1"/>
  <c r="P11" i="5" s="1"/>
  <c r="R7" i="5" a="1"/>
  <c r="R7" i="5" s="1"/>
  <c r="T14" i="5" a="1"/>
  <c r="T14" i="5" s="1"/>
  <c r="N7" i="5" a="1"/>
  <c r="N7" i="5" s="1"/>
  <c r="P12" i="5" a="1"/>
  <c r="P12" i="5" s="1"/>
  <c r="R8" i="5" a="1"/>
  <c r="R8" i="5" s="1"/>
  <c r="O12" i="5" a="1"/>
  <c r="O12" i="5" s="1"/>
  <c r="N9" i="5" a="1"/>
  <c r="N9" i="5" s="1"/>
  <c r="P4" i="5" a="1"/>
  <c r="P4" i="5" s="1"/>
  <c r="S11" i="5" a="1"/>
  <c r="S11" i="5" s="1"/>
  <c r="R10" i="5" a="1"/>
  <c r="R10" i="5" s="1"/>
  <c r="I8" i="5" a="1"/>
  <c r="I8" i="5" s="1"/>
  <c r="I7" i="5" a="1"/>
  <c r="I7" i="5" s="1"/>
  <c r="E19" i="5" a="1"/>
  <c r="E19" i="5" s="1"/>
  <c r="E5" i="2" s="1"/>
  <c r="E20" i="5" a="1"/>
  <c r="E20" i="5" s="1"/>
  <c r="I5" i="5" a="1"/>
  <c r="I5" i="5" s="1"/>
  <c r="I4" i="5" a="1"/>
  <c r="I4" i="5" s="1"/>
  <c r="E17" i="5" a="1"/>
  <c r="E17" i="5" s="1"/>
  <c r="E7" i="2" s="1"/>
  <c r="E18" i="5" a="1"/>
  <c r="E18" i="5" s="1"/>
  <c r="E9" i="2" s="1"/>
  <c r="I6" i="5" a="1"/>
  <c r="I6" i="5" s="1"/>
  <c r="F10" i="5" a="1"/>
  <c r="F10" i="5" s="1"/>
  <c r="F22" i="2" s="1"/>
  <c r="E10" i="5" a="1"/>
  <c r="E10" i="5" s="1"/>
  <c r="E22" i="2" s="1"/>
  <c r="F13" i="5" a="1"/>
  <c r="F13" i="5" s="1"/>
  <c r="F25" i="2" s="1"/>
  <c r="F8" i="5" a="1"/>
  <c r="F8" i="5" s="1"/>
  <c r="F20" i="2" s="1"/>
  <c r="E9" i="5" a="1"/>
  <c r="E9" i="5" s="1"/>
  <c r="E21" i="2" s="1"/>
  <c r="E5" i="5" a="1"/>
  <c r="E5" i="5" s="1"/>
  <c r="E17" i="2" s="1"/>
  <c r="E7" i="5" a="1"/>
  <c r="E7" i="5" s="1"/>
  <c r="E19" i="2" s="1"/>
  <c r="E4" i="5" a="1"/>
  <c r="E4" i="5" s="1"/>
  <c r="E16" i="2" s="1"/>
  <c r="F9" i="5" a="1"/>
  <c r="F9" i="5" s="1"/>
  <c r="F21" i="2" s="1"/>
  <c r="F4" i="5" a="1"/>
  <c r="F4" i="5" s="1"/>
  <c r="F16" i="2" s="1"/>
  <c r="F11" i="5" a="1"/>
  <c r="F11" i="5" s="1"/>
  <c r="F23" i="2" s="1"/>
  <c r="F5" i="5" a="1"/>
  <c r="F5" i="5" s="1"/>
  <c r="F17" i="2" s="1"/>
  <c r="E11" i="5" a="1"/>
  <c r="E11" i="5" s="1"/>
  <c r="E23" i="2" s="1"/>
  <c r="E6" i="5" a="1"/>
  <c r="E6" i="5" s="1"/>
  <c r="E18" i="2" s="1"/>
  <c r="F12" i="5" a="1"/>
  <c r="F12" i="5" s="1"/>
  <c r="F24" i="2" s="1"/>
  <c r="F6" i="5" a="1"/>
  <c r="F6" i="5" s="1"/>
  <c r="F18" i="2" s="1"/>
  <c r="E12" i="5" a="1"/>
  <c r="E12" i="5" s="1"/>
  <c r="E24" i="2" s="1"/>
  <c r="F7" i="5" a="1"/>
  <c r="F7" i="5" s="1"/>
  <c r="F19" i="2" s="1"/>
  <c r="E13" i="5" a="1"/>
  <c r="E13" i="5" s="1"/>
  <c r="E25" i="2" s="1"/>
  <c r="E8" i="5" a="1"/>
  <c r="E8" i="5" s="1"/>
  <c r="E20" i="2" s="1"/>
  <c r="T17" i="5" l="1"/>
  <c r="P17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<sst xmlns="http://schemas.openxmlformats.org/spreadsheetml/2006/main" count="486" uniqueCount="66">
  <si>
    <t>SaaS Solutions</t>
  </si>
  <si>
    <t>API Integration</t>
  </si>
  <si>
    <t>Open Source Software</t>
  </si>
  <si>
    <t>Mobile App Development</t>
  </si>
  <si>
    <t>Artificial Intelligence</t>
  </si>
  <si>
    <t>DevOps Practices</t>
  </si>
  <si>
    <t>Cybersecurity</t>
  </si>
  <si>
    <t>User Experience</t>
  </si>
  <si>
    <t>Agile Development</t>
  </si>
  <si>
    <t>Cloud Computing</t>
  </si>
  <si>
    <t>CPA</t>
  </si>
  <si>
    <t>월</t>
    <phoneticPr fontId="1" type="noConversion"/>
  </si>
  <si>
    <t>연도</t>
    <phoneticPr fontId="1" type="noConversion"/>
  </si>
  <si>
    <t>노출</t>
    <phoneticPr fontId="1" type="noConversion"/>
  </si>
  <si>
    <t>이탈률</t>
    <phoneticPr fontId="1" type="noConversion"/>
  </si>
  <si>
    <t>CTR</t>
    <phoneticPr fontId="1" type="noConversion"/>
  </si>
  <si>
    <t>세션</t>
    <phoneticPr fontId="8" type="noConversion"/>
  </si>
  <si>
    <t>순위</t>
    <phoneticPr fontId="8" type="noConversion"/>
  </si>
  <si>
    <t>검색 가시성</t>
    <phoneticPr fontId="8" type="noConversion"/>
  </si>
  <si>
    <r>
      <t>CTR (</t>
    </r>
    <r>
      <rPr>
        <sz val="10"/>
        <color theme="0"/>
        <rFont val="맑은 고딕"/>
        <family val="2"/>
        <charset val="129"/>
      </rPr>
      <t>클릭률)</t>
    </r>
    <phoneticPr fontId="8" type="noConversion"/>
  </si>
  <si>
    <t>이탈률</t>
    <phoneticPr fontId="8" type="noConversion"/>
  </si>
  <si>
    <r>
      <t xml:space="preserve">CPA ( </t>
    </r>
    <r>
      <rPr>
        <sz val="10"/>
        <color theme="0"/>
        <rFont val="맑은 고딕"/>
        <family val="2"/>
        <charset val="129"/>
      </rPr>
      <t>고객 획득 비용)</t>
    </r>
    <phoneticPr fontId="8" type="noConversion"/>
  </si>
  <si>
    <t>전체 세션</t>
    <phoneticPr fontId="8" type="noConversion"/>
  </si>
  <si>
    <r>
      <t>1</t>
    </r>
    <r>
      <rPr>
        <sz val="10"/>
        <color theme="1"/>
        <rFont val="맑은 고딕"/>
        <family val="2"/>
        <charset val="129"/>
      </rPr>
      <t>월</t>
    </r>
    <phoneticPr fontId="1" type="noConversion"/>
  </si>
  <si>
    <r>
      <t>2</t>
    </r>
    <r>
      <rPr>
        <sz val="10"/>
        <color theme="1"/>
        <rFont val="맑은 고딕"/>
        <family val="2"/>
        <charset val="129"/>
      </rPr>
      <t>월</t>
    </r>
    <phoneticPr fontId="1" type="noConversion"/>
  </si>
  <si>
    <r>
      <t>3월</t>
    </r>
    <r>
      <rPr>
        <sz val="10"/>
        <color theme="1"/>
        <rFont val="맑은 고딕"/>
        <family val="2"/>
        <charset val="129"/>
      </rPr>
      <t/>
    </r>
  </si>
  <si>
    <r>
      <t>4월</t>
    </r>
    <r>
      <rPr>
        <sz val="10"/>
        <color theme="1"/>
        <rFont val="맑은 고딕"/>
        <family val="2"/>
        <charset val="129"/>
      </rPr>
      <t/>
    </r>
  </si>
  <si>
    <r>
      <t>5월</t>
    </r>
    <r>
      <rPr>
        <sz val="10"/>
        <color theme="1"/>
        <rFont val="맑은 고딕"/>
        <family val="2"/>
        <charset val="129"/>
      </rPr>
      <t/>
    </r>
  </si>
  <si>
    <r>
      <t>6월</t>
    </r>
    <r>
      <rPr>
        <sz val="10"/>
        <color theme="1"/>
        <rFont val="맑은 고딕"/>
        <family val="2"/>
        <charset val="129"/>
      </rPr>
      <t/>
    </r>
  </si>
  <si>
    <r>
      <t>7월</t>
    </r>
    <r>
      <rPr>
        <sz val="10"/>
        <color theme="1"/>
        <rFont val="맑은 고딕"/>
        <family val="2"/>
        <charset val="129"/>
      </rPr>
      <t/>
    </r>
  </si>
  <si>
    <r>
      <t>8월</t>
    </r>
    <r>
      <rPr>
        <sz val="10"/>
        <color theme="1"/>
        <rFont val="맑은 고딕"/>
        <family val="2"/>
        <charset val="129"/>
      </rPr>
      <t/>
    </r>
  </si>
  <si>
    <r>
      <t>9월</t>
    </r>
    <r>
      <rPr>
        <sz val="10"/>
        <color theme="1"/>
        <rFont val="맑은 고딕"/>
        <family val="2"/>
        <charset val="129"/>
      </rPr>
      <t/>
    </r>
  </si>
  <si>
    <r>
      <t>10월</t>
    </r>
    <r>
      <rPr>
        <sz val="10"/>
        <color theme="1"/>
        <rFont val="맑은 고딕"/>
        <family val="2"/>
        <charset val="129"/>
      </rPr>
      <t/>
    </r>
  </si>
  <si>
    <r>
      <t>11월</t>
    </r>
    <r>
      <rPr>
        <sz val="10"/>
        <color theme="1"/>
        <rFont val="맑은 고딕"/>
        <family val="2"/>
        <charset val="129"/>
      </rPr>
      <t/>
    </r>
  </si>
  <si>
    <r>
      <t>12월</t>
    </r>
    <r>
      <rPr>
        <sz val="10"/>
        <color theme="1"/>
        <rFont val="맑은 고딕"/>
        <family val="2"/>
        <charset val="129"/>
      </rPr>
      <t/>
    </r>
  </si>
  <si>
    <r>
      <t>1월</t>
    </r>
    <r>
      <rPr>
        <sz val="10"/>
        <color theme="1"/>
        <rFont val="맑은 고딕"/>
        <family val="2"/>
        <charset val="129"/>
      </rPr>
      <t/>
    </r>
  </si>
  <si>
    <r>
      <t>2월</t>
    </r>
    <r>
      <rPr>
        <sz val="10"/>
        <color theme="1"/>
        <rFont val="맑은 고딕"/>
        <family val="2"/>
        <charset val="129"/>
      </rPr>
      <t/>
    </r>
  </si>
  <si>
    <r>
      <t>1</t>
    </r>
    <r>
      <rPr>
        <sz val="10"/>
        <color theme="1"/>
        <rFont val="맑은 고딕"/>
        <family val="2"/>
        <charset val="129"/>
      </rPr>
      <t>월</t>
    </r>
    <phoneticPr fontId="8" type="noConversion"/>
  </si>
  <si>
    <r>
      <t>2</t>
    </r>
    <r>
      <rPr>
        <sz val="10"/>
        <color theme="1"/>
        <rFont val="맑은 고딕"/>
        <family val="2"/>
        <charset val="129"/>
      </rPr>
      <t>월</t>
    </r>
    <phoneticPr fontId="8" type="noConversion"/>
  </si>
  <si>
    <t>월</t>
    <phoneticPr fontId="8" type="noConversion"/>
  </si>
  <si>
    <t>연도</t>
    <phoneticPr fontId="8" type="noConversion"/>
  </si>
  <si>
    <t>모바일</t>
    <phoneticPr fontId="8" type="noConversion"/>
  </si>
  <si>
    <t>태블릿</t>
    <phoneticPr fontId="8" type="noConversion"/>
  </si>
  <si>
    <t>데스크탑</t>
    <phoneticPr fontId="8" type="noConversion"/>
  </si>
  <si>
    <t>키워드</t>
    <phoneticPr fontId="8" type="noConversion"/>
  </si>
  <si>
    <t>기기</t>
    <phoneticPr fontId="8" type="noConversion"/>
  </si>
  <si>
    <t>총합</t>
    <phoneticPr fontId="8" type="noConversion"/>
  </si>
  <si>
    <t>*선택해주세요</t>
  </si>
  <si>
    <t>상위 자연 검색 키워드</t>
    <phoneticPr fontId="8" type="noConversion"/>
  </si>
  <si>
    <t>기기별 자연 검색 세션</t>
    <phoneticPr fontId="8" type="noConversion"/>
  </si>
  <si>
    <t>기기별 세션</t>
    <phoneticPr fontId="8" type="noConversion"/>
  </si>
  <si>
    <r>
      <rPr>
        <sz val="10"/>
        <color theme="1"/>
        <rFont val="맑은 고딕"/>
        <family val="2"/>
        <charset val="129"/>
      </rPr>
      <t>최근</t>
    </r>
    <r>
      <rPr>
        <sz val="10"/>
        <color theme="1"/>
        <rFont val="Bahnschrift"/>
        <family val="2"/>
      </rPr>
      <t xml:space="preserve"> 12</t>
    </r>
    <r>
      <rPr>
        <sz val="10"/>
        <color theme="1"/>
        <rFont val="맑은 고딕"/>
        <family val="2"/>
        <charset val="129"/>
      </rPr>
      <t>개월</t>
    </r>
    <r>
      <rPr>
        <sz val="10"/>
        <color theme="1"/>
        <rFont val="Bahnschrift"/>
        <family val="2"/>
      </rPr>
      <t xml:space="preserve"> CPA (</t>
    </r>
    <r>
      <rPr>
        <sz val="10"/>
        <color theme="1"/>
        <rFont val="맑은 고딕"/>
        <family val="2"/>
        <charset val="129"/>
      </rPr>
      <t>클릭당</t>
    </r>
    <r>
      <rPr>
        <sz val="10"/>
        <color theme="1"/>
        <rFont val="Bahnschrift"/>
        <family val="2"/>
      </rPr>
      <t xml:space="preserve"> </t>
    </r>
    <r>
      <rPr>
        <sz val="10"/>
        <color theme="1"/>
        <rFont val="맑은 고딕"/>
        <family val="2"/>
        <charset val="129"/>
      </rPr>
      <t>비용</t>
    </r>
    <r>
      <rPr>
        <sz val="10"/>
        <color theme="1"/>
        <rFont val="Bahnschrift"/>
        <family val="2"/>
      </rPr>
      <t>)</t>
    </r>
    <phoneticPr fontId="8" type="noConversion"/>
  </si>
  <si>
    <t>평균</t>
    <phoneticPr fontId="8" type="noConversion"/>
  </si>
  <si>
    <t>12월</t>
  </si>
  <si>
    <t>SEO 대시보드</t>
    <phoneticPr fontId="8" type="noConversion"/>
  </si>
  <si>
    <t>*선택해주세요</t>
    <phoneticPr fontId="8" type="noConversion"/>
  </si>
  <si>
    <r>
      <t xml:space="preserve">CPA ( </t>
    </r>
    <r>
      <rPr>
        <sz val="10"/>
        <color theme="0"/>
        <rFont val="Malgun Gothic"/>
        <family val="2"/>
        <charset val="129"/>
      </rPr>
      <t>고객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획득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비용</t>
    </r>
    <r>
      <rPr>
        <sz val="10"/>
        <color theme="0"/>
        <rFont val="Bahnschrift"/>
        <family val="2"/>
      </rPr>
      <t>)</t>
    </r>
    <phoneticPr fontId="8" type="noConversion"/>
  </si>
  <si>
    <r>
      <rPr>
        <sz val="10"/>
        <color theme="0"/>
        <rFont val="Malgun Gothic"/>
        <family val="2"/>
        <charset val="129"/>
      </rPr>
      <t>전체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세션</t>
    </r>
    <phoneticPr fontId="8" type="noConversion"/>
  </si>
  <si>
    <t>항목</t>
    <phoneticPr fontId="8" type="noConversion"/>
  </si>
  <si>
    <t>값</t>
    <phoneticPr fontId="8" type="noConversion"/>
  </si>
  <si>
    <t>평균 값</t>
    <phoneticPr fontId="8" type="noConversion"/>
  </si>
  <si>
    <r>
      <rPr>
        <b/>
        <sz val="12"/>
        <color theme="0"/>
        <rFont val="Malgun Gothic"/>
        <family val="2"/>
        <charset val="129"/>
      </rPr>
      <t>검색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Malgun Gothic"/>
        <family val="2"/>
        <charset val="129"/>
      </rPr>
      <t>노출</t>
    </r>
    <phoneticPr fontId="1" type="noConversion"/>
  </si>
  <si>
    <r>
      <t>CTR (</t>
    </r>
    <r>
      <rPr>
        <b/>
        <sz val="12"/>
        <color theme="0"/>
        <rFont val="Malgun Gothic"/>
        <family val="2"/>
        <charset val="129"/>
      </rPr>
      <t>클릭률</t>
    </r>
    <r>
      <rPr>
        <b/>
        <sz val="12"/>
        <color theme="0"/>
        <rFont val="Bahnschrift"/>
        <family val="2"/>
      </rPr>
      <t>)</t>
    </r>
    <phoneticPr fontId="1" type="noConversion"/>
  </si>
  <si>
    <t>이탈률</t>
  </si>
  <si>
    <r>
      <t>CPA (</t>
    </r>
    <r>
      <rPr>
        <b/>
        <sz val="12"/>
        <color theme="0"/>
        <rFont val="돋움"/>
        <family val="3"/>
        <charset val="129"/>
      </rPr>
      <t>고객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돋움"/>
        <family val="3"/>
        <charset val="129"/>
      </rPr>
      <t>획득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돋움"/>
        <family val="3"/>
        <charset val="129"/>
      </rPr>
      <t>비용</t>
    </r>
    <r>
      <rPr>
        <b/>
        <sz val="12"/>
        <color theme="0"/>
        <rFont val="Bahnschrift"/>
        <family val="2"/>
      </rPr>
      <t>)</t>
    </r>
  </si>
  <si>
    <r>
      <t>최근</t>
    </r>
    <r>
      <rPr>
        <sz val="10"/>
        <color theme="1"/>
        <rFont val="Bahnschrift"/>
        <family val="2"/>
      </rPr>
      <t xml:space="preserve"> 12</t>
    </r>
    <r>
      <rPr>
        <sz val="10"/>
        <color theme="1"/>
        <rFont val="돋움"/>
        <family val="3"/>
        <charset val="129"/>
      </rPr>
      <t>개월</t>
    </r>
    <r>
      <rPr>
        <sz val="10"/>
        <color theme="1"/>
        <rFont val="Bahnschrift"/>
        <family val="2"/>
      </rPr>
      <t xml:space="preserve"> </t>
    </r>
    <r>
      <rPr>
        <sz val="10"/>
        <color theme="1"/>
        <rFont val="돋움"/>
        <family val="3"/>
        <charset val="129"/>
      </rPr>
      <t>세션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</si>
</sst>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&quot;$&quot;#,##0"/>
  </numFmts>
  <fonts count="35">
    <font>
      <sz val="11"/>
      <color theme="1"/>
      <name val="맑은 고딕"/>
      <family val="2"/>
      <scheme val="minor"/>
    </font>
    <font>
      <sz val="8"/>
      <name val="맑은 고딕"/>
      <family val="2"/>
      <scheme val="minor"/>
    </font>
    <font>
      <sz val="11"/>
      <color theme="1"/>
      <name val="Bahnschrift"/>
      <family val="2"/>
    </font>
    <font>
      <sz val="10"/>
      <color theme="1"/>
      <name val="Bahnschrift"/>
      <family val="2"/>
    </font>
    <font>
      <b/>
      <sz val="12"/>
      <color theme="0"/>
      <name val="Bahnschrift"/>
      <family val="2"/>
    </font>
    <font>
      <sz val="10"/>
      <color theme="0"/>
      <name val="Bahnschrift"/>
      <family val="2"/>
    </font>
    <font>
      <sz val="10"/>
      <color rgb="FF111111"/>
      <name val="Bahnschrift"/>
      <family val="2"/>
    </font>
    <font>
      <b/>
      <sz val="10"/>
      <color rgb="FF111111"/>
      <name val="Bahnschrift"/>
      <family val="2"/>
    </font>
    <font>
      <sz val="8"/>
      <name val="맑은 고딕"/>
      <family val="3"/>
      <charset val="129"/>
      <scheme val="minor"/>
    </font>
    <font>
      <b/>
      <sz val="12"/>
      <color theme="0"/>
      <name val="맑은 고딕"/>
      <family val="2"/>
      <charset val="129"/>
    </font>
    <font>
      <sz val="10"/>
      <color theme="1"/>
      <name val="맑은 고딕"/>
      <family val="2"/>
      <charset val="129"/>
    </font>
    <font>
      <sz val="10"/>
      <color theme="0"/>
      <name val="맑은 고딕"/>
      <family val="2"/>
      <charset val="129"/>
    </font>
    <font>
      <sz val="10"/>
      <color theme="1"/>
      <name val="Bahnschrift"/>
      <family val="2"/>
      <charset val="129"/>
    </font>
    <font>
      <b/>
      <sz val="10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16"/>
      <color theme="1" tint="0.249977111117893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color theme="0" tint="-0.249977111117893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11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sz val="10"/>
      <color theme="0"/>
      <name val="Malgun Gothic"/>
      <family val="2"/>
      <charset val="129"/>
    </font>
    <font>
      <sz val="10"/>
      <color theme="0"/>
      <name val="Bahnschrift"/>
      <family val="2"/>
      <charset val="129"/>
    </font>
    <font>
      <b/>
      <sz val="12"/>
      <color theme="0"/>
      <name val="Malgun Gothic"/>
      <family val="2"/>
      <charset val="129"/>
    </font>
    <font>
      <b/>
      <sz val="12"/>
      <color theme="0"/>
      <name val="Bahnschrift"/>
      <family val="2"/>
      <charset val="129"/>
    </font>
    <font>
      <b/>
      <sz val="12"/>
      <color theme="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theme="0"/>
      <name val="맑은 고딕"/>
      <family val="2"/>
      <charset val="129"/>
      <scheme val="minor"/>
    </font>
    <font>
      <b/>
      <sz val="11"/>
      <color theme="1" tint="0.249977111117893"/>
      <name val="맑은 고딕"/>
      <family val="2"/>
      <charset val="129"/>
      <scheme val="minor"/>
    </font>
    <font>
      <b/>
      <sz val="28"/>
      <color theme="1" tint="0.249977111117893"/>
      <name val="맑은 고딕"/>
      <family val="2"/>
      <charset val="129"/>
      <scheme val="minor"/>
    </font>
    <font>
      <b/>
      <sz val="30"/>
      <color theme="0"/>
      <name val="Bahnschrift Regular"/>
    </font>
    <font>
      <sz val="11"/>
      <color theme="0"/>
      <name val="Bahnschrift Regula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1787"/>
        <bgColor indexed="64"/>
      </patternFill>
    </fill>
    <fill>
      <patternFill patternType="solid">
        <fgColor rgb="FF0065B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4CBDF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9" fontId="3" fillId="4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7" fontId="3" fillId="4" borderId="1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3" fontId="7" fillId="6" borderId="3" xfId="0" applyNumberFormat="1" applyFont="1" applyFill="1" applyBorder="1" applyAlignment="1">
      <alignment horizontal="center" vertical="center"/>
    </xf>
    <xf numFmtId="177" fontId="7" fillId="6" borderId="3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3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21" fillId="4" borderId="2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9" fontId="3" fillId="4" borderId="0" xfId="0" applyNumberFormat="1" applyFont="1" applyFill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7" fontId="3" fillId="4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3" fontId="3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31" fillId="4" borderId="2" xfId="0" applyFont="1" applyFill="1" applyBorder="1" applyAlignment="1">
      <alignment vertical="center"/>
    </xf>
    <xf numFmtId="0" fontId="14" fillId="10" borderId="0" xfId="0" applyFont="1" applyFill="1" applyAlignment="1">
      <alignment horizontal="center" vertical="center"/>
    </xf>
    <xf numFmtId="0" fontId="14" fillId="10" borderId="0" xfId="0" applyFont="1" applyFill="1" applyAlignment="1">
      <alignment horizontal="left" vertical="center"/>
    </xf>
    <xf numFmtId="0" fontId="20" fillId="10" borderId="0" xfId="0" applyFont="1" applyFill="1" applyAlignment="1">
      <alignment horizontal="center" vertical="center" textRotation="90"/>
    </xf>
    <xf numFmtId="0" fontId="17" fillId="10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3" fontId="23" fillId="6" borderId="0" xfId="0" applyNumberFormat="1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34" fillId="10" borderId="0" xfId="0" applyFont="1" applyFill="1" applyAlignment="1">
      <alignment horizontal="center" vertical="center"/>
    </xf>
    <xf numFmtId="0" fontId="27" fillId="7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0" fontId="28" fillId="8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9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9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center" vertical="center"/>
    </xf>
    <xf numFmtId="0" fontId="23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32" fillId="6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3" fontId="33" fillId="10" borderId="0" xfId="0" applyNumberFormat="1" applyFont="1" applyFill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0" fontId="30" fillId="10" borderId="0" xfId="0" applyFont="1" applyFill="1" applyAlignment="1">
      <alignment horizontal="left" vertical="center"/>
    </xf>
  </cellXfs>
  <cellStyles count="1">
    <cellStyle name="표준" xfId="0" builtinId="0"/>
  </cellStyles>
  <dxfs count="1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177" formatCode="&quot;$&quot;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176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2" defaultPivotStyle="PivotStyleLight16"/>
  <colors>
    <mruColors>
      <color rgb="FFF5E2FE"/>
      <color rgb="FFE9E9FB"/>
      <color rgb="FF837CFE"/>
      <color rgb="FF64CBDF"/>
      <color rgb="FFE9AFF4"/>
      <color rgb="FF16B3DF"/>
      <color rgb="FF8CD4C2"/>
      <color rgb="FFD3F0F9"/>
      <color rgb="FFFF6699"/>
      <color rgb="FF80C5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총 자연 검색 세션</a:t>
            </a:r>
            <a:r>
              <a:rPr lang="sr-Latn-R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(12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</a:t>
            </a:r>
            <a:r>
              <a:rPr lang="ko-KR" altLang="en-US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개월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)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c:rich>
      </c:tx>
      <c:layout>
        <c:manualLayout>
          <c:xMode val="edge"/>
          <c:yMode val="edge"/>
          <c:x val="0.31975866454211449"/>
          <c:y val="5.870020189171799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085548655568578"/>
          <c:y val="0.12949264537312993"/>
          <c:w val="0.87310205939841556"/>
          <c:h val="0.733823703418847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8CD4C2"/>
              </a:solidFill>
              <a:round/>
            </a:ln>
            <a:effectLst/>
          </c:spPr>
          <c:marker>
            <c:symbol val="none"/>
          </c:marker>
          <c:cat>
            <c:strRef>
              <c:f>helpsheet!$O$4:$O$16</c:f>
              <c:strCache>
                <c:ptCount val="13"/>
                <c:pt idx="0">
                  <c:v>12월</c:v>
                </c:pt>
                <c:pt idx="1">
                  <c:v>11월</c:v>
                </c:pt>
                <c:pt idx="2">
                  <c:v>10월</c:v>
                </c:pt>
                <c:pt idx="3">
                  <c:v>9월</c:v>
                </c:pt>
                <c:pt idx="4">
                  <c:v>8월</c:v>
                </c:pt>
                <c:pt idx="5">
                  <c:v>7월</c:v>
                </c:pt>
                <c:pt idx="6">
                  <c:v>6월</c:v>
                </c:pt>
                <c:pt idx="7">
                  <c:v>5월</c:v>
                </c:pt>
                <c:pt idx="8">
                  <c:v>4월</c:v>
                </c:pt>
                <c:pt idx="9">
                  <c:v>3월</c:v>
                </c:pt>
                <c:pt idx="10">
                  <c:v>2월</c:v>
                </c:pt>
                <c:pt idx="11">
                  <c:v>1월</c:v>
                </c:pt>
                <c:pt idx="12">
                  <c:v>12월</c:v>
                </c:pt>
              </c:strCache>
            </c:strRef>
          </c:cat>
          <c:val>
            <c:numRef>
              <c:f>helpsheet!$P$4:$P$16</c:f>
              <c:numCache>
                <c:formatCode>#,##0</c:formatCode>
                <c:ptCount val="13"/>
                <c:pt idx="0">
                  <c:v>53000</c:v>
                </c:pt>
                <c:pt idx="1">
                  <c:v>41964</c:v>
                </c:pt>
                <c:pt idx="2">
                  <c:v>44992</c:v>
                </c:pt>
                <c:pt idx="3">
                  <c:v>44668</c:v>
                </c:pt>
                <c:pt idx="4">
                  <c:v>47965</c:v>
                </c:pt>
                <c:pt idx="5">
                  <c:v>56189</c:v>
                </c:pt>
                <c:pt idx="6">
                  <c:v>39157</c:v>
                </c:pt>
                <c:pt idx="7">
                  <c:v>51116</c:v>
                </c:pt>
                <c:pt idx="8">
                  <c:v>48271</c:v>
                </c:pt>
                <c:pt idx="9">
                  <c:v>48053</c:v>
                </c:pt>
                <c:pt idx="10">
                  <c:v>38680</c:v>
                </c:pt>
                <c:pt idx="11">
                  <c:v>38563</c:v>
                </c:pt>
                <c:pt idx="12">
                  <c:v>43179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028-4C04-A85A-475489B0E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162112"/>
        <c:axId val="904157312"/>
      </c:lineChart>
      <c:catAx>
        <c:axId val="9041621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5731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904157312"/>
        <c:scaling>
          <c:orientation val="minMax"/>
        </c:scaling>
        <c:delete val="0"/>
        <c:axPos val="r"/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62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고객 획득 비용 </a:t>
            </a:r>
            <a:r>
              <a:rPr lang="sr-Latn-R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- CPA (12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</a:t>
            </a:r>
            <a:r>
              <a:rPr lang="ko-KR" altLang="en-US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개월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)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c:rich>
      </c:tx>
      <c:layout>
        <c:manualLayout>
          <c:xMode val="edge"/>
          <c:yMode val="edge"/>
          <c:x val="0.2669354338055884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8386522387750845E-2"/>
          <c:y val="0.13479176827931971"/>
          <c:w val="0.90058751267488513"/>
          <c:h val="0.7121075342421040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E9AFF4"/>
              </a:solidFill>
              <a:round/>
            </a:ln>
            <a:effectLst/>
          </c:spPr>
          <c:marker>
            <c:symbol val="none"/>
          </c:marker>
          <c:cat>
            <c:strRef>
              <c:f>helpsheet!$S$4:$S$16</c:f>
              <c:strCache>
                <c:ptCount val="13"/>
                <c:pt idx="0">
                  <c:v>12월</c:v>
                </c:pt>
                <c:pt idx="1">
                  <c:v>11월</c:v>
                </c:pt>
                <c:pt idx="2">
                  <c:v>10월</c:v>
                </c:pt>
                <c:pt idx="3">
                  <c:v>9월</c:v>
                </c:pt>
                <c:pt idx="4">
                  <c:v>8월</c:v>
                </c:pt>
                <c:pt idx="5">
                  <c:v>7월</c:v>
                </c:pt>
                <c:pt idx="6">
                  <c:v>6월</c:v>
                </c:pt>
                <c:pt idx="7">
                  <c:v>5월</c:v>
                </c:pt>
                <c:pt idx="8">
                  <c:v>4월</c:v>
                </c:pt>
                <c:pt idx="9">
                  <c:v>3월</c:v>
                </c:pt>
                <c:pt idx="10">
                  <c:v>2월</c:v>
                </c:pt>
                <c:pt idx="11">
                  <c:v>1월</c:v>
                </c:pt>
                <c:pt idx="12">
                  <c:v>12월</c:v>
                </c:pt>
              </c:strCache>
            </c:strRef>
          </c:cat>
          <c:val>
            <c:numRef>
              <c:f>helpsheet!$T$4:$T$16</c:f>
              <c:numCache>
                <c:formatCode>"$"#,##0</c:formatCode>
                <c:ptCount val="13"/>
                <c:pt idx="0">
                  <c:v>17</c:v>
                </c:pt>
                <c:pt idx="1">
                  <c:v>18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23</c:v>
                </c:pt>
                <c:pt idx="7">
                  <c:v>25</c:v>
                </c:pt>
                <c:pt idx="8">
                  <c:v>30</c:v>
                </c:pt>
                <c:pt idx="9">
                  <c:v>31</c:v>
                </c:pt>
                <c:pt idx="10">
                  <c:v>27</c:v>
                </c:pt>
                <c:pt idx="11">
                  <c:v>24</c:v>
                </c:pt>
                <c:pt idx="12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6BB-45AC-97B4-9C000E07A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162112"/>
        <c:axId val="904157312"/>
      </c:lineChart>
      <c:catAx>
        <c:axId val="9041621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5731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904157312"/>
        <c:scaling>
          <c:orientation val="minMax"/>
        </c:scaling>
        <c:delete val="0"/>
        <c:axPos val="r"/>
        <c:numFmt formatCode="&quot;$&quot;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62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chart" Target="../charts/chart2.xml"/><Relationship Id="rId5" Type="http://schemas.openxmlformats.org/officeDocument/2006/relationships/image" Target="../media/image5.svg"/><Relationship Id="rId10" Type="http://schemas.openxmlformats.org/officeDocument/2006/relationships/chart" Target="../charts/chart1.xml"/><Relationship Id="rId4" Type="http://schemas.openxmlformats.org/officeDocument/2006/relationships/image" Target="../media/image4.png"/><Relationship Id="rId9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262985</xdr:colOff>
      <xdr:row>3</xdr:row>
      <xdr:rowOff>181932</xdr:rowOff>
    </xdr:from>
    <xdr:to>
      <xdr:col>3</xdr:col>
      <xdr:colOff>994505</xdr:colOff>
      <xdr:row>5</xdr:row>
      <xdr:rowOff>24814</xdr:rowOff>
    </xdr:to>
    <xdr:pic>
      <xdr:nvPicPr>
        <xdr:cNvPr id="7" name="Graphic 6">
          <a:extLst>
            <a:ext uri="{FF2B5EF4-FFF2-40B4-BE49-F238E27FC236}">
              <a16:creationId xmlns:a16="http://schemas.microsoft.com/office/drawing/2014/main" id="{C14415D5-765E-2D47-C962-B85DE29ED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87545" y="893132"/>
          <a:ext cx="731520" cy="731520"/>
        </a:xfrm>
        <a:prstGeom prst="rect">
          <a:avLst/>
        </a:prstGeom>
      </xdr:spPr>
    </xdr:pic>
    <xdr:clientData/>
  </xdr:twoCellAnchor>
  <xdr:twoCellAnchor editAs="oneCell">
    <xdr:from>
      <xdr:col>3</xdr:col>
      <xdr:colOff>262708</xdr:colOff>
      <xdr:row>5</xdr:row>
      <xdr:rowOff>176743</xdr:rowOff>
    </xdr:from>
    <xdr:to>
      <xdr:col>3</xdr:col>
      <xdr:colOff>994228</xdr:colOff>
      <xdr:row>7</xdr:row>
      <xdr:rowOff>18265</xdr:rowOff>
    </xdr:to>
    <xdr:pic>
      <xdr:nvPicPr>
        <xdr:cNvPr id="8" name="Graphic 7">
          <a:extLst>
            <a:ext uri="{FF2B5EF4-FFF2-40B4-BE49-F238E27FC236}">
              <a16:creationId xmlns:a16="http://schemas.microsoft.com/office/drawing/2014/main" id="{868A3152-552E-ADD7-5EEA-AB56035A6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87268" y="1782023"/>
          <a:ext cx="731520" cy="731520"/>
        </a:xfrm>
        <a:prstGeom prst="rect">
          <a:avLst/>
        </a:prstGeom>
      </xdr:spPr>
    </xdr:pic>
    <xdr:clientData/>
  </xdr:twoCellAnchor>
  <xdr:twoCellAnchor editAs="oneCell">
    <xdr:from>
      <xdr:col>3</xdr:col>
      <xdr:colOff>260772</xdr:colOff>
      <xdr:row>7</xdr:row>
      <xdr:rowOff>177780</xdr:rowOff>
    </xdr:from>
    <xdr:to>
      <xdr:col>3</xdr:col>
      <xdr:colOff>992292</xdr:colOff>
      <xdr:row>9</xdr:row>
      <xdr:rowOff>20662</xdr:rowOff>
    </xdr:to>
    <xdr:pic>
      <xdr:nvPicPr>
        <xdr:cNvPr id="9" name="Graphic 8">
          <a:extLst>
            <a:ext uri="{FF2B5EF4-FFF2-40B4-BE49-F238E27FC236}">
              <a16:creationId xmlns:a16="http://schemas.microsoft.com/office/drawing/2014/main" id="{399B47B4-94BC-5B47-DD54-CAA98ADB0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85332" y="2677140"/>
          <a:ext cx="731520" cy="731520"/>
        </a:xfrm>
        <a:prstGeom prst="rect">
          <a:avLst/>
        </a:prstGeom>
      </xdr:spPr>
    </xdr:pic>
    <xdr:clientData/>
  </xdr:twoCellAnchor>
  <xdr:twoCellAnchor>
    <xdr:from>
      <xdr:col>8</xdr:col>
      <xdr:colOff>76200</xdr:colOff>
      <xdr:row>4</xdr:row>
      <xdr:rowOff>304800</xdr:rowOff>
    </xdr:from>
    <xdr:to>
      <xdr:col>8</xdr:col>
      <xdr:colOff>1859280</xdr:colOff>
      <xdr:row>6</xdr:row>
      <xdr:rowOff>502920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C8505C3A-4B30-39BA-20AE-74F5EC6D55F0}"/>
            </a:ext>
          </a:extLst>
        </xdr:cNvPr>
        <xdr:cNvGrpSpPr/>
      </xdr:nvGrpSpPr>
      <xdr:grpSpPr>
        <a:xfrm>
          <a:off x="4370614" y="1197429"/>
          <a:ext cx="1783080" cy="1090748"/>
          <a:chOff x="3985260" y="1143000"/>
          <a:chExt cx="1783080" cy="1082040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75875B1-25C0-228F-CBE4-9D278D794724}"/>
              </a:ext>
            </a:extLst>
          </xdr:cNvPr>
          <xdr:cNvSpPr/>
        </xdr:nvSpPr>
        <xdr:spPr>
          <a:xfrm>
            <a:off x="3985260" y="1143000"/>
            <a:ext cx="1783080" cy="1082040"/>
          </a:xfrm>
          <a:prstGeom prst="rect">
            <a:avLst/>
          </a:prstGeom>
          <a:solidFill>
            <a:srgbClr val="E9AFF4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18" name="Graphic 17">
            <a:extLst>
              <a:ext uri="{FF2B5EF4-FFF2-40B4-BE49-F238E27FC236}">
                <a16:creationId xmlns:a16="http://schemas.microsoft.com/office/drawing/2014/main" id="{6A6A45C0-69FD-746A-A8BE-E16FF20B6A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5159402" y="1242060"/>
            <a:ext cx="474498" cy="322814"/>
          </a:xfrm>
          <a:prstGeom prst="rect">
            <a:avLst/>
          </a:prstGeom>
        </xdr:spPr>
      </xdr:pic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01C763B-5977-D54D-D716-703EC8610915}"/>
              </a:ext>
            </a:extLst>
          </xdr:cNvPr>
          <xdr:cNvSpPr txBox="1"/>
        </xdr:nvSpPr>
        <xdr:spPr>
          <a:xfrm>
            <a:off x="4015740" y="1950720"/>
            <a:ext cx="1263038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검색 노출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4">
        <xdr:nvSpPr>
          <xdr:cNvPr id="20" name="TextBox 19">
            <a:extLst>
              <a:ext uri="{FF2B5EF4-FFF2-40B4-BE49-F238E27FC236}">
                <a16:creationId xmlns:a16="http://schemas.microsoft.com/office/drawing/2014/main" id="{5B143827-2845-4C6F-B56C-3D51195305A4}"/>
              </a:ext>
            </a:extLst>
          </xdr:cNvPr>
          <xdr:cNvSpPr txBox="1"/>
        </xdr:nvSpPr>
        <xdr:spPr>
          <a:xfrm>
            <a:off x="4061460" y="1394460"/>
            <a:ext cx="1263038" cy="5181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7C57935A-A03B-4D75-816F-E204B15B77E9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88%</a:t>
            </a:fld>
            <a:endParaRPr lang="en-US" sz="72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8</xdr:col>
      <xdr:colOff>2156460</xdr:colOff>
      <xdr:row>4</xdr:row>
      <xdr:rowOff>304800</xdr:rowOff>
    </xdr:from>
    <xdr:to>
      <xdr:col>10</xdr:col>
      <xdr:colOff>350520</xdr:colOff>
      <xdr:row>6</xdr:row>
      <xdr:rowOff>502920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D1B841AA-9146-4BC9-3443-2EC09A8FA350}"/>
            </a:ext>
          </a:extLst>
        </xdr:cNvPr>
        <xdr:cNvGrpSpPr/>
      </xdr:nvGrpSpPr>
      <xdr:grpSpPr>
        <a:xfrm>
          <a:off x="6450874" y="1197429"/>
          <a:ext cx="1682932" cy="1090748"/>
          <a:chOff x="6065520" y="1188720"/>
          <a:chExt cx="1783080" cy="1082040"/>
        </a:xfrm>
      </xdr:grpSpPr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1B090893-C5D9-4AB0-59CA-6B62D1E80640}"/>
              </a:ext>
            </a:extLst>
          </xdr:cNvPr>
          <xdr:cNvSpPr/>
        </xdr:nvSpPr>
        <xdr:spPr>
          <a:xfrm>
            <a:off x="6065520" y="1188720"/>
            <a:ext cx="1783080" cy="1082040"/>
          </a:xfrm>
          <a:prstGeom prst="rect">
            <a:avLst/>
          </a:prstGeom>
          <a:solidFill>
            <a:srgbClr val="837CFE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1E0E2C78-5ACC-96FA-0530-001589EA50B4}"/>
              </a:ext>
            </a:extLst>
          </xdr:cNvPr>
          <xdr:cNvSpPr txBox="1"/>
        </xdr:nvSpPr>
        <xdr:spPr>
          <a:xfrm>
            <a:off x="6096000" y="1996440"/>
            <a:ext cx="1701138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클릭률</a:t>
            </a:r>
            <a:r>
              <a:rPr lang="sr-Latn-RS" sz="900" b="1">
                <a:solidFill>
                  <a:schemeClr val="bg1"/>
                </a:solidFill>
                <a:latin typeface="Bahnschrift" panose="020B0502040204020203" pitchFamily="34" charset="0"/>
              </a:rPr>
              <a:t> (CTR)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5">
        <xdr:nvSpPr>
          <xdr:cNvPr id="26" name="TextBox 25">
            <a:extLst>
              <a:ext uri="{FF2B5EF4-FFF2-40B4-BE49-F238E27FC236}">
                <a16:creationId xmlns:a16="http://schemas.microsoft.com/office/drawing/2014/main" id="{60203B4D-E4B3-C633-0C36-B18A5EE87576}"/>
              </a:ext>
            </a:extLst>
          </xdr:cNvPr>
          <xdr:cNvSpPr txBox="1"/>
        </xdr:nvSpPr>
        <xdr:spPr>
          <a:xfrm>
            <a:off x="6141720" y="1440180"/>
            <a:ext cx="1263038" cy="5181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2BEF0880-FAD1-4804-ABF7-6BD41DF06E6C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4.3%</a:t>
            </a:fld>
            <a:endParaRPr lang="en-US" sz="287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pic>
        <xdr:nvPicPr>
          <xdr:cNvPr id="32" name="Graphic 31">
            <a:extLst>
              <a:ext uri="{FF2B5EF4-FFF2-40B4-BE49-F238E27FC236}">
                <a16:creationId xmlns:a16="http://schemas.microsoft.com/office/drawing/2014/main" id="{FE644223-B6F5-D2EE-2879-01D84FAB74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7290133" y="1279141"/>
            <a:ext cx="394550" cy="394551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647700</xdr:colOff>
      <xdr:row>4</xdr:row>
      <xdr:rowOff>304800</xdr:rowOff>
    </xdr:from>
    <xdr:to>
      <xdr:col>12</xdr:col>
      <xdr:colOff>967740</xdr:colOff>
      <xdr:row>6</xdr:row>
      <xdr:rowOff>502920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B74AF6C7-CC39-50FC-1BAD-C05BE4285A5F}"/>
            </a:ext>
          </a:extLst>
        </xdr:cNvPr>
        <xdr:cNvGrpSpPr/>
      </xdr:nvGrpSpPr>
      <xdr:grpSpPr>
        <a:xfrm>
          <a:off x="8430986" y="1197429"/>
          <a:ext cx="1778725" cy="1090748"/>
          <a:chOff x="8141804" y="1192696"/>
          <a:chExt cx="1784406" cy="1086015"/>
        </a:xfrm>
      </xdr:grpSpPr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2EA6BC12-5EC6-2143-9E90-3A2F953C2EFC}"/>
              </a:ext>
            </a:extLst>
          </xdr:cNvPr>
          <xdr:cNvSpPr/>
        </xdr:nvSpPr>
        <xdr:spPr>
          <a:xfrm>
            <a:off x="8141804" y="1192696"/>
            <a:ext cx="1784406" cy="1086015"/>
          </a:xfrm>
          <a:prstGeom prst="rect">
            <a:avLst/>
          </a:prstGeom>
          <a:solidFill>
            <a:srgbClr val="8CD4C2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EF7F1374-9E80-351D-6883-899C02A8B882}"/>
              </a:ext>
            </a:extLst>
          </xdr:cNvPr>
          <xdr:cNvSpPr txBox="1"/>
        </xdr:nvSpPr>
        <xdr:spPr>
          <a:xfrm>
            <a:off x="8172284" y="2004391"/>
            <a:ext cx="1264364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이탈률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6">
        <xdr:nvSpPr>
          <xdr:cNvPr id="31" name="TextBox 30">
            <a:extLst>
              <a:ext uri="{FF2B5EF4-FFF2-40B4-BE49-F238E27FC236}">
                <a16:creationId xmlns:a16="http://schemas.microsoft.com/office/drawing/2014/main" id="{38F61D1D-4F9B-9DEE-2199-DAF50818189F}"/>
              </a:ext>
            </a:extLst>
          </xdr:cNvPr>
          <xdr:cNvSpPr txBox="1"/>
        </xdr:nvSpPr>
        <xdr:spPr>
          <a:xfrm>
            <a:off x="8218004" y="1444156"/>
            <a:ext cx="1264364" cy="5221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F04107FD-06D0-496D-9CBA-6FCBA6A7E198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41%</a:t>
            </a:fld>
            <a:endParaRPr lang="en-US" sz="287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pic>
        <xdr:nvPicPr>
          <xdr:cNvPr id="34" name="Graphic 33">
            <a:extLst>
              <a:ext uri="{FF2B5EF4-FFF2-40B4-BE49-F238E27FC236}">
                <a16:creationId xmlns:a16="http://schemas.microsoft.com/office/drawing/2014/main" id="{9A562A4D-BEE9-3BC8-8A58-AEBCF862DA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9362306" y="1295401"/>
            <a:ext cx="440640" cy="324000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76200</xdr:colOff>
      <xdr:row>7</xdr:row>
      <xdr:rowOff>105591</xdr:rowOff>
    </xdr:from>
    <xdr:to>
      <xdr:col>10</xdr:col>
      <xdr:colOff>347254</xdr:colOff>
      <xdr:row>15</xdr:row>
      <xdr:rowOff>78377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C0B04F45-E6A6-47E9-925A-E1AFC7900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twoCellAnchor>
  <xdr:twoCellAnchor>
    <xdr:from>
      <xdr:col>8</xdr:col>
      <xdr:colOff>3235596</xdr:colOff>
      <xdr:row>14</xdr:row>
      <xdr:rowOff>17990</xdr:rowOff>
    </xdr:from>
    <xdr:to>
      <xdr:col>9</xdr:col>
      <xdr:colOff>43955</xdr:colOff>
      <xdr:row>14</xdr:row>
      <xdr:rowOff>195036</xdr:rowOff>
    </xdr:to>
    <xdr:sp macro="" textlink="helpsheet!P17">
      <xdr:nvSpPr>
        <xdr:cNvPr id="39" name="TextBox 38">
          <a:extLst>
            <a:ext uri="{FF2B5EF4-FFF2-40B4-BE49-F238E27FC236}">
              <a16:creationId xmlns:a16="http://schemas.microsoft.com/office/drawing/2014/main" id="{B9970CBD-CFE4-4419-B3C8-5C4B5088F83E}"/>
            </a:ext>
          </a:extLst>
        </xdr:cNvPr>
        <xdr:cNvSpPr txBox="1"/>
      </xdr:nvSpPr>
      <xdr:spPr>
        <a:xfrm>
          <a:off x="7559946" y="4447115"/>
          <a:ext cx="580259" cy="177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36000" rIns="36000" bIns="36000" rtlCol="0" anchor="ctr">
          <a:noAutofit/>
        </a:bodyPr>
        <a:lstStyle/>
        <a:p>
          <a:pPr algn="l"/>
          <a:fld id="{D27A3025-0057-4E78-A724-34ED44361464}" type="TxLink">
            <a:rPr lang="en-US" sz="1000" b="1" i="0" u="none" strike="noStrike">
              <a:solidFill>
                <a:schemeClr val="bg1"/>
              </a:solidFill>
              <a:latin typeface="Bahnschrift"/>
            </a:rPr>
            <a:pPr algn="l"/>
            <a:t>45,831</a:t>
          </a:fld>
          <a:endParaRPr lang="en-US" sz="900" b="1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8</xdr:col>
      <xdr:colOff>76200</xdr:colOff>
      <xdr:row>16</xdr:row>
      <xdr:rowOff>82731</xdr:rowOff>
    </xdr:from>
    <xdr:to>
      <xdr:col>10</xdr:col>
      <xdr:colOff>347254</xdr:colOff>
      <xdr:row>25</xdr:row>
      <xdr:rowOff>169913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3A0FFAA-535B-B138-668E-1BC86625F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648780</xdr:colOff>
      <xdr:row>7</xdr:row>
      <xdr:rowOff>106680</xdr:rowOff>
    </xdr:from>
    <xdr:to>
      <xdr:col>12</xdr:col>
      <xdr:colOff>967740</xdr:colOff>
      <xdr:row>15</xdr:row>
      <xdr:rowOff>79740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AB12C75-685A-44CB-A1D9-25EDFDD5460E}"/>
            </a:ext>
          </a:extLst>
        </xdr:cNvPr>
        <xdr:cNvSpPr/>
      </xdr:nvSpPr>
      <xdr:spPr>
        <a:xfrm>
          <a:off x="8954580" y="2573655"/>
          <a:ext cx="1938210" cy="2163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703515</xdr:colOff>
      <xdr:row>8</xdr:row>
      <xdr:rowOff>5518</xdr:rowOff>
    </xdr:from>
    <xdr:to>
      <xdr:col>12</xdr:col>
      <xdr:colOff>913273</xdr:colOff>
      <xdr:row>8</xdr:row>
      <xdr:rowOff>406045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4A0F20B2-3D92-5E9C-4429-815607E0B62E}"/>
            </a:ext>
          </a:extLst>
        </xdr:cNvPr>
        <xdr:cNvGrpSpPr/>
      </xdr:nvGrpSpPr>
      <xdr:grpSpPr>
        <a:xfrm>
          <a:off x="8486801" y="2683404"/>
          <a:ext cx="1668443" cy="400527"/>
          <a:chOff x="8193157" y="2671307"/>
          <a:chExt cx="1683026" cy="399905"/>
        </a:xfrm>
      </xdr:grpSpPr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73A3210B-4B26-4ED7-98F5-F5ECDC97A2E1}"/>
              </a:ext>
            </a:extLst>
          </xdr:cNvPr>
          <xdr:cNvSpPr txBox="1"/>
        </xdr:nvSpPr>
        <xdr:spPr>
          <a:xfrm>
            <a:off x="8193157" y="2671307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총 자연 검색 세션</a:t>
            </a:r>
            <a:endParaRPr lang="en-US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xdr:txBody>
      </xdr:sp>
      <xdr:sp macro="" textlink="helpsheet!D1">
        <xdr:nvSpPr>
          <xdr:cNvPr id="60" name="TextBox 59">
            <a:extLst>
              <a:ext uri="{FF2B5EF4-FFF2-40B4-BE49-F238E27FC236}">
                <a16:creationId xmlns:a16="http://schemas.microsoft.com/office/drawing/2014/main" id="{30435DF3-71F8-442B-980C-0AD65F6FC558}"/>
              </a:ext>
            </a:extLst>
          </xdr:cNvPr>
          <xdr:cNvSpPr txBox="1"/>
        </xdr:nvSpPr>
        <xdr:spPr>
          <a:xfrm>
            <a:off x="8193157" y="2856838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fld id="{529D1D4C-6C77-48C0-ADB0-92F9981BE8A9}" type="TxLink">
              <a:rPr lang="en-US" sz="1000" b="1" i="0" u="none" strike="noStrike">
                <a:solidFill>
                  <a:srgbClr val="837CFE"/>
                </a:solidFill>
                <a:latin typeface="Bahnschrift"/>
              </a:rPr>
              <a:pPr algn="ctr"/>
              <a:t>2024년 12월</a:t>
            </a:fld>
            <a:endParaRPr lang="en-US" sz="700" b="1">
              <a:solidFill>
                <a:srgbClr val="837CFE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10</xdr:col>
      <xdr:colOff>878840</xdr:colOff>
      <xdr:row>8</xdr:row>
      <xdr:rowOff>538480</xdr:rowOff>
    </xdr:from>
    <xdr:to>
      <xdr:col>12</xdr:col>
      <xdr:colOff>726440</xdr:colOff>
      <xdr:row>14</xdr:row>
      <xdr:rowOff>50800</xdr:rowOff>
    </xdr:to>
    <xdr:sp macro="" textlink="">
      <xdr:nvSpPr>
        <xdr:cNvPr id="2" name="타원 1">
          <a:extLst>
            <a:ext uri="{FF2B5EF4-FFF2-40B4-BE49-F238E27FC236}">
              <a16:creationId xmlns:a16="http://schemas.microsoft.com/office/drawing/2014/main" id="{D1DC90A4-7566-3090-0B8B-A6DD481F098B}"/>
            </a:ext>
          </a:extLst>
        </xdr:cNvPr>
        <xdr:cNvSpPr/>
      </xdr:nvSpPr>
      <xdr:spPr>
        <a:xfrm>
          <a:off x="8702040" y="3230880"/>
          <a:ext cx="1310640" cy="1310640"/>
        </a:xfrm>
        <a:prstGeom prst="ellipse">
          <a:avLst/>
        </a:prstGeom>
        <a:solidFill>
          <a:srgbClr val="E9E9F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648780</xdr:colOff>
      <xdr:row>16</xdr:row>
      <xdr:rowOff>82731</xdr:rowOff>
    </xdr:from>
    <xdr:to>
      <xdr:col>12</xdr:col>
      <xdr:colOff>964621</xdr:colOff>
      <xdr:row>25</xdr:row>
      <xdr:rowOff>169913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384E7F17-084E-E5CF-E4BD-319FDD61D4F4}"/>
            </a:ext>
          </a:extLst>
        </xdr:cNvPr>
        <xdr:cNvSpPr/>
      </xdr:nvSpPr>
      <xdr:spPr>
        <a:xfrm>
          <a:off x="8478330" y="4969056"/>
          <a:ext cx="1782691" cy="21445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699151</xdr:colOff>
      <xdr:row>16</xdr:row>
      <xdr:rowOff>171275</xdr:rowOff>
    </xdr:from>
    <xdr:to>
      <xdr:col>12</xdr:col>
      <xdr:colOff>914499</xdr:colOff>
      <xdr:row>18</xdr:row>
      <xdr:rowOff>111043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DDF9AF19-5DC9-EE2F-0C3F-7FA1F22460EF}"/>
            </a:ext>
          </a:extLst>
        </xdr:cNvPr>
        <xdr:cNvGrpSpPr/>
      </xdr:nvGrpSpPr>
      <xdr:grpSpPr>
        <a:xfrm>
          <a:off x="8482437" y="5091618"/>
          <a:ext cx="1674033" cy="396968"/>
          <a:chOff x="8193157" y="2671307"/>
          <a:chExt cx="1683026" cy="399905"/>
        </a:xfrm>
      </xdr:grpSpPr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37E54A90-C08E-F01F-12FF-A0E9B4F788DF}"/>
              </a:ext>
            </a:extLst>
          </xdr:cNvPr>
          <xdr:cNvSpPr txBox="1"/>
        </xdr:nvSpPr>
        <xdr:spPr>
          <a:xfrm>
            <a:off x="8193157" y="2671307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고객 획득 비용</a:t>
            </a:r>
            <a:endParaRPr lang="en-US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xdr:txBody>
      </xdr:sp>
      <xdr:sp macro="" textlink="helpsheet!D1">
        <xdr:nvSpPr>
          <xdr:cNvPr id="68" name="TextBox 67">
            <a:extLst>
              <a:ext uri="{FF2B5EF4-FFF2-40B4-BE49-F238E27FC236}">
                <a16:creationId xmlns:a16="http://schemas.microsoft.com/office/drawing/2014/main" id="{944CBC84-B8B2-69E8-7632-085AF0505703}"/>
              </a:ext>
            </a:extLst>
          </xdr:cNvPr>
          <xdr:cNvSpPr txBox="1"/>
        </xdr:nvSpPr>
        <xdr:spPr>
          <a:xfrm>
            <a:off x="8193157" y="2856838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fld id="{529D1D4C-6C77-48C0-ADB0-92F9981BE8A9}" type="TxLink">
              <a:rPr lang="en-US" sz="1000" b="1" i="0" u="none" strike="noStrike">
                <a:solidFill>
                  <a:srgbClr val="E9AFF4"/>
                </a:solidFill>
                <a:latin typeface="Bahnschrift"/>
              </a:rPr>
              <a:pPr algn="ctr"/>
              <a:t>2024년 12월</a:t>
            </a:fld>
            <a:endParaRPr lang="en-US" sz="700" b="1">
              <a:solidFill>
                <a:srgbClr val="E9AFF4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10</xdr:col>
      <xdr:colOff>1014922</xdr:colOff>
      <xdr:row>8</xdr:row>
      <xdr:rowOff>673112</xdr:rowOff>
    </xdr:from>
    <xdr:to>
      <xdr:col>12</xdr:col>
      <xdr:colOff>590358</xdr:colOff>
      <xdr:row>13</xdr:row>
      <xdr:rowOff>109209</xdr:rowOff>
    </xdr:to>
    <xdr:sp macro="" textlink="helpsheet!I8">
      <xdr:nvSpPr>
        <xdr:cNvPr id="57" name="Oval 56">
          <a:extLst>
            <a:ext uri="{FF2B5EF4-FFF2-40B4-BE49-F238E27FC236}">
              <a16:creationId xmlns:a16="http://schemas.microsoft.com/office/drawing/2014/main" id="{14345647-2527-9D2E-8C4F-37FA27225268}"/>
            </a:ext>
          </a:extLst>
        </xdr:cNvPr>
        <xdr:cNvSpPr/>
      </xdr:nvSpPr>
      <xdr:spPr>
        <a:xfrm>
          <a:off x="8838122" y="3365512"/>
          <a:ext cx="1038476" cy="1041377"/>
        </a:xfrm>
        <a:prstGeom prst="ellipse">
          <a:avLst/>
        </a:prstGeom>
        <a:solidFill>
          <a:schemeClr val="bg1"/>
        </a:solidFill>
        <a:ln>
          <a:noFill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fld id="{2BBF4692-31E2-4540-B00E-B8F366902B98}" type="TxLink">
            <a:rPr lang="en-US" sz="1800" b="1" i="0" u="none" strike="noStrike">
              <a:solidFill>
                <a:srgbClr val="837CFE"/>
              </a:solidFill>
              <a:latin typeface="Bahnschrift" panose="020F0502020204030204" pitchFamily="34" charset="0"/>
              <a:ea typeface="+mn-ea"/>
              <a:cs typeface="Bahnschrift" panose="020F0502020204030204" pitchFamily="34" charset="0"/>
            </a:rPr>
            <a:pPr algn="ctr"/>
            <a:t>53,000</a:t>
          </a:fld>
          <a:endParaRPr lang="en-US" sz="2400" b="1">
            <a:solidFill>
              <a:srgbClr val="837CFE"/>
            </a:solidFill>
            <a:latin typeface="Bahnschrift" panose="020F0502020204030204" pitchFamily="34" charset="0"/>
            <a:ea typeface="+mn-ea"/>
            <a:cs typeface="Bahnschrift" panose="020F0502020204030204" pitchFamily="34" charset="0"/>
          </a:endParaRPr>
        </a:p>
      </xdr:txBody>
    </xdr:sp>
    <xdr:clientData/>
  </xdr:twoCellAnchor>
  <xdr:twoCellAnchor>
    <xdr:from>
      <xdr:col>10</xdr:col>
      <xdr:colOff>878840</xdr:colOff>
      <xdr:row>19</xdr:row>
      <xdr:rowOff>0</xdr:rowOff>
    </xdr:from>
    <xdr:to>
      <xdr:col>12</xdr:col>
      <xdr:colOff>726440</xdr:colOff>
      <xdr:row>24</xdr:row>
      <xdr:rowOff>142240</xdr:rowOff>
    </xdr:to>
    <xdr:sp macro="" textlink="">
      <xdr:nvSpPr>
        <xdr:cNvPr id="3" name="타원 2">
          <a:extLst>
            <a:ext uri="{FF2B5EF4-FFF2-40B4-BE49-F238E27FC236}">
              <a16:creationId xmlns:a16="http://schemas.microsoft.com/office/drawing/2014/main" id="{7FA76AFA-404E-6BE8-DEC2-2A1B7CE4EC8E}"/>
            </a:ext>
          </a:extLst>
        </xdr:cNvPr>
        <xdr:cNvSpPr/>
      </xdr:nvSpPr>
      <xdr:spPr>
        <a:xfrm>
          <a:off x="8702040" y="5659120"/>
          <a:ext cx="1310640" cy="1310640"/>
        </a:xfrm>
        <a:prstGeom prst="ellipse">
          <a:avLst/>
        </a:prstGeom>
        <a:solidFill>
          <a:srgbClr val="F5E2F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1014878</xdr:colOff>
      <xdr:row>19</xdr:row>
      <xdr:rowOff>132556</xdr:rowOff>
    </xdr:from>
    <xdr:to>
      <xdr:col>12</xdr:col>
      <xdr:colOff>590403</xdr:colOff>
      <xdr:row>24</xdr:row>
      <xdr:rowOff>9684</xdr:rowOff>
    </xdr:to>
    <xdr:sp macro="" textlink="helpsheet!I7">
      <xdr:nvSpPr>
        <xdr:cNvPr id="70" name="Oval 69">
          <a:extLst>
            <a:ext uri="{FF2B5EF4-FFF2-40B4-BE49-F238E27FC236}">
              <a16:creationId xmlns:a16="http://schemas.microsoft.com/office/drawing/2014/main" id="{03F747F8-C381-6A7D-6CE5-B1FB24B9F863}"/>
            </a:ext>
          </a:extLst>
        </xdr:cNvPr>
        <xdr:cNvSpPr/>
      </xdr:nvSpPr>
      <xdr:spPr>
        <a:xfrm>
          <a:off x="8838078" y="5791676"/>
          <a:ext cx="1038565" cy="1045528"/>
        </a:xfrm>
        <a:prstGeom prst="ellipse">
          <a:avLst/>
        </a:prstGeom>
        <a:solidFill>
          <a:schemeClr val="bg1"/>
        </a:solidFill>
        <a:ln>
          <a:noFill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fld id="{A07BC938-3884-482E-8FBB-0886443AD703}" type="TxLink">
            <a:rPr lang="en-US" sz="2000" b="1" i="0" u="none" strike="noStrike">
              <a:solidFill>
                <a:srgbClr val="E9AFF4"/>
              </a:solidFill>
              <a:latin typeface="Bahnschrift" panose="020F0502020204030204" pitchFamily="34" charset="0"/>
              <a:cs typeface="Bahnschrift" panose="020F0502020204030204" pitchFamily="34" charset="0"/>
            </a:rPr>
            <a:pPr algn="ctr"/>
            <a:t>$17</a:t>
          </a:fld>
          <a:endParaRPr lang="en-US" sz="5400" b="1">
            <a:solidFill>
              <a:srgbClr val="E9AFF4"/>
            </a:solidFill>
            <a:latin typeface="Bahnschrift" panose="020F0502020204030204" pitchFamily="34" charset="0"/>
            <a:cs typeface="Bahnschrift" panose="020F050202020403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FCA2788-DDD9-404B-A00F-2913CA6798F1}" name="Visibility" displayName="Visibility" ref="B4:D28" totalsRowShown="0" headerRowDxfId="121" dataDxfId="119" headerRowBorderDxfId="120" tableBorderDxfId="118" totalsRowBorderDxfId="117">
  <tableColumns count="3">
    <tableColumn id="2" xr3:uid="{D106FF51-7509-46E9-A63F-0EE38AB49699}" name="연도" dataDxfId="116"/>
    <tableColumn id="1" xr3:uid="{7A7C58DE-A1B0-46E4-9559-CED814D7C7BB}" name="월" dataDxfId="115"/>
    <tableColumn id="3" xr3:uid="{6814E186-64BE-4146-851A-17C1FFE05FA5}" name="노출" dataDxfId="114"/>
  </tableColumns>
  <tableStyleInfo name="TableStyleMedium2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2FD0DE5-0577-4761-9675-E5F2EE7F4225}" name="CTR" displayName="CTR" ref="F4:H28" totalsRowShown="0" headerRowDxfId="113" dataDxfId="111" headerRowBorderDxfId="112" tableBorderDxfId="110" totalsRowBorderDxfId="109">
  <tableColumns count="3">
    <tableColumn id="2" xr3:uid="{D814CF46-9A66-42EF-8490-C2A975EDCC6B}" name="연도" dataDxfId="108"/>
    <tableColumn id="1" xr3:uid="{F5E6D66A-E083-439F-A68D-F73D89373517}" name="월" dataDxfId="107"/>
    <tableColumn id="3" xr3:uid="{3BF9BB0D-469F-4833-82F1-02716DCE5974}" name="CTR" dataDxfId="106"/>
  </tableColumns>
  <tableStyleInfo name="TableStyleMedium2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907623C-9B1C-42E0-92AB-E2B21697CE7C}" name="BOUNCE_RATE" displayName="BOUNCE_RATE" ref="J4:L28" totalsRowShown="0" headerRowDxfId="105" dataDxfId="103" headerRowBorderDxfId="104" tableBorderDxfId="102" totalsRowBorderDxfId="101">
  <tableColumns count="3">
    <tableColumn id="2" xr3:uid="{418D2D9A-117A-4DC6-9E99-009173B10E20}" name="연도" dataDxfId="100"/>
    <tableColumn id="1" xr3:uid="{EB87C478-F40A-46E4-84B4-AB256923180E}" name="월" dataDxfId="99"/>
    <tableColumn id="3" xr3:uid="{B12447C4-D3FF-44CF-BFE6-618DC6E14742}" name="이탈률" dataDxfId="98"/>
  </tableColumns>
  <tableStyleInfo name="TableStyleMedium2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711EFE9-013D-49E2-A09F-9264A58A355F}" name="CPA" displayName="CPA" ref="N4:P28" totalsRowShown="0" headerRowDxfId="97" dataDxfId="95" headerRowBorderDxfId="96" tableBorderDxfId="94" totalsRowBorderDxfId="93">
  <tableColumns count="3">
    <tableColumn id="2" xr3:uid="{75EE6021-1A96-4A37-9305-0B0B08F29964}" name="연도" dataDxfId="92"/>
    <tableColumn id="1" xr3:uid="{BC6392F3-C2BD-4D8F-8745-2752CB86FD22}" name="월" dataDxfId="91"/>
    <tableColumn id="3" xr3:uid="{60A9CCF3-FE91-4523-838D-DA6C1D471179}" name="CPA" dataDxfId="90"/>
  </tableColumns>
  <tableStyleInfo name="TableStyleMedium2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256E1F-6318-4E04-B1E0-ED805F10A3EF}" name="Keyword1" displayName="Keyword1" ref="B4:E28" totalsRowShown="0" headerRowDxfId="89" headerRowBorderDxfId="88" tableBorderDxfId="87" totalsRowBorderDxfId="86">
  <tableColumns count="4">
    <tableColumn id="2" xr3:uid="{4360A949-C8F0-4745-B63D-6F30B50F9A07}" name="연도" dataDxfId="85"/>
    <tableColumn id="1" xr3:uid="{BE9D6F09-C82F-4873-8627-CA805FA26298}" name="월" dataDxfId="84"/>
    <tableColumn id="3" xr3:uid="{88B65767-AAA5-4F1F-8A36-238617083AAB}" name="세션" dataDxfId="83"/>
    <tableColumn id="4" xr3:uid="{0783BD43-F215-4299-B5C0-AEBB6AAE9ED3}" name="순위" dataDxfId="82"/>
  </tableColumns>
  <tableStyleInfo name="TableStyleMedium2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719F7-D41C-45F1-A4EF-7BEEBFB0ACD1}" name="Keyword2" displayName="Keyword2" ref="G4:J28" totalsRowShown="0" headerRowDxfId="81" headerRowBorderDxfId="80" tableBorderDxfId="79" totalsRowBorderDxfId="78">
  <tableColumns count="4">
    <tableColumn id="2" xr3:uid="{5905094F-55AB-4A97-BEE2-35409223F637}" name="연도" dataDxfId="77"/>
    <tableColumn id="1" xr3:uid="{9A57F757-3F1E-4029-8341-B03E9AE38BC6}" name="월" dataDxfId="76"/>
    <tableColumn id="3" xr3:uid="{82E4158E-D56E-477C-9C3C-4DD72C4AD263}" name="세션" dataDxfId="75"/>
    <tableColumn id="4" xr3:uid="{6F5DABAA-5CF9-4610-B678-99EC141B3340}" name="순위" dataDxfId="74"/>
  </tableColumns>
  <tableStyleInfo name="TableStyleMedium2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F256FF-986F-4500-BBF2-928E86C8272A}" name="Keyword3" displayName="Keyword3" ref="L4:O28" totalsRowShown="0" headerRowDxfId="73" headerRowBorderDxfId="72" tableBorderDxfId="71" totalsRowBorderDxfId="70">
  <tableColumns count="4">
    <tableColumn id="2" xr3:uid="{1E689F85-AAC7-4F00-B591-09A6205591F6}" name="연도" dataDxfId="69"/>
    <tableColumn id="1" xr3:uid="{079A7E20-0A3F-4239-99A2-A3C5AAD5CB76}" name="월" dataDxfId="68"/>
    <tableColumn id="3" xr3:uid="{7D394D19-5EA0-469C-97E8-DC70A9E11ED0}" name="세션" dataDxfId="67"/>
    <tableColumn id="4" xr3:uid="{2D66C059-F7AC-479C-9645-BB744838B78C}" name="순위" dataDxfId="66"/>
  </tableColumns>
  <tableStyleInfo name="TableStyleMedium2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93E904-BCF6-4AAB-9176-480D487C8E07}" name="Keyword4" displayName="Keyword4" ref="Q4:T28" totalsRowShown="0" headerRowDxfId="65" headerRowBorderDxfId="64" tableBorderDxfId="63" totalsRowBorderDxfId="62">
  <tableColumns count="4">
    <tableColumn id="2" xr3:uid="{84453EAB-ACE8-433E-8568-BE3F4C0CB1D7}" name="연도" dataDxfId="61"/>
    <tableColumn id="1" xr3:uid="{9F856B6B-C1D7-4168-9B7E-6B1AD0E32C24}" name="월" dataDxfId="60"/>
    <tableColumn id="3" xr3:uid="{8FD7CDF2-F922-46CD-ABE3-6659511F2E41}" name="세션" dataDxfId="59"/>
    <tableColumn id="4" xr3:uid="{0CEDF1C7-3DB6-419A-A2A0-ADEBC4F7BF92}" name="순위" dataDxfId="58"/>
  </tableColumns>
  <tableStyleInfo name="TableStyleMedium2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CE9BBAF-7E9B-4B88-BCFC-F6A592C6F41B}" name="Keyword5" displayName="Keyword5" ref="V4:Y28" totalsRowShown="0" headerRowDxfId="57" headerRowBorderDxfId="56" tableBorderDxfId="55" totalsRowBorderDxfId="54">
  <tableColumns count="4">
    <tableColumn id="2" xr3:uid="{BDB8BA62-E9AD-4B6D-92B8-78433B241D8A}" name="연도" dataDxfId="53"/>
    <tableColumn id="1" xr3:uid="{72FC9C11-8A3B-422B-825B-F8B185E23F9D}" name="월" dataDxfId="52"/>
    <tableColumn id="3" xr3:uid="{F3BD1E97-9360-4732-BACF-A765DE2457E1}" name="세션" dataDxfId="51"/>
    <tableColumn id="4" xr3:uid="{A9C32C66-1A3B-4504-B91A-45ACCEE5BDA2}" name="순위" dataDxfId="50"/>
  </tableColumns>
  <tableStyleInfo name="TableStyleMedium2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07711C3-49D3-4E7F-ADCC-24AC82EA77B1}" name="Keyword6" displayName="Keyword6" ref="AA4:AD28" totalsRowShown="0" headerRowDxfId="49" headerRowBorderDxfId="48" tableBorderDxfId="47" totalsRowBorderDxfId="46">
  <tableColumns count="4">
    <tableColumn id="2" xr3:uid="{1429F59D-6D43-4DEE-9518-314049462315}" name="연도" dataDxfId="45"/>
    <tableColumn id="1" xr3:uid="{E18341F1-28AE-406F-9C33-D73A0E8B15EB}" name="월" dataDxfId="44"/>
    <tableColumn id="3" xr3:uid="{A9CB8BF4-3595-44C3-9EDD-94C86BEBD515}" name="세션" dataDxfId="43"/>
    <tableColumn id="4" xr3:uid="{7EC97D2C-3A96-47D7-93D2-2F4CB24B29E1}" name="순위" dataDxfId="42"/>
  </tableColumns>
  <tableStyleInfo name="TableStyleMedium2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AA76368-D199-4262-87F0-2F09B81F4925}" name="Keyword7" displayName="Keyword7" ref="AF4:AI28" totalsRowShown="0" headerRowDxfId="41" headerRowBorderDxfId="40" tableBorderDxfId="39" totalsRowBorderDxfId="38">
  <tableColumns count="4">
    <tableColumn id="2" xr3:uid="{584E1D5A-5FFD-43D5-B19A-35FC598D9576}" name="연도" dataDxfId="37"/>
    <tableColumn id="1" xr3:uid="{3F162F67-3CAA-4424-B540-2E571C1FD4DD}" name="월" dataDxfId="36"/>
    <tableColumn id="3" xr3:uid="{DC523206-D507-4EFB-A463-0E1B1B787483}" name="세션" dataDxfId="35"/>
    <tableColumn id="4" xr3:uid="{59BAC611-2CF4-4BD3-AB45-458EAC3C9192}" name="순위" dataDxfId="34"/>
  </tableColumns>
  <tableStyleInfo name="TableStyleMedium2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3CFEDE7-6F38-41AE-A71F-DE875F000EE7}" name="Keyword8" displayName="Keyword8" ref="AK4:AN28" totalsRowShown="0" headerRowDxfId="33" headerRowBorderDxfId="32" tableBorderDxfId="31" totalsRowBorderDxfId="30">
  <tableColumns count="4">
    <tableColumn id="2" xr3:uid="{B0265C7E-B197-4E90-9BAF-D9B8E7C53561}" name="연도" dataDxfId="29"/>
    <tableColumn id="1" xr3:uid="{20241125-F12F-4074-908D-BBD23EBEB3E0}" name="월" dataDxfId="28"/>
    <tableColumn id="3" xr3:uid="{D42A908A-7891-47FC-BFAE-99C00945AB49}" name="세션" dataDxfId="27"/>
    <tableColumn id="4" xr3:uid="{80B4624A-6875-41B5-859A-6A886B9F6A08}" name="순위" dataDxfId="26"/>
  </tableColumns>
  <tableStyleInfo name="TableStyleMedium2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6D2AF7A-F887-4878-9F0E-F9EC1387F078}" name="Keyword9" displayName="Keyword9" ref="AP4:AS28" totalsRowShown="0" headerRowDxfId="25" headerRowBorderDxfId="24" tableBorderDxfId="23" totalsRowBorderDxfId="22">
  <tableColumns count="4">
    <tableColumn id="2" xr3:uid="{EFC96E72-B41E-481B-B741-730742CB948A}" name="연도" dataDxfId="21"/>
    <tableColumn id="1" xr3:uid="{154F6457-1B0A-4A78-BAB7-53D156A45C0A}" name="월" dataDxfId="20"/>
    <tableColumn id="3" xr3:uid="{A6151CA8-656D-4C2A-B6B7-469BE8987E41}" name="세션" dataDxfId="19"/>
    <tableColumn id="4" xr3:uid="{EC2856C6-35FD-46EF-A418-7A46C13B175E}" name="순위" dataDxfId="18"/>
  </tableColumns>
  <tableStyleInfo name="TableStyleMedium2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3A770A8-6DF1-4FE7-B264-685CF639B3F4}" name="Keyword10" displayName="Keyword10" ref="AU4:AX28" totalsRowShown="0" headerRowDxfId="17" headerRowBorderDxfId="16" tableBorderDxfId="15" totalsRowBorderDxfId="14">
  <tableColumns count="4">
    <tableColumn id="2" xr3:uid="{07AA3883-055A-43AA-821B-A8743CBF1F66}" name="연도" dataDxfId="13"/>
    <tableColumn id="1" xr3:uid="{20D35D03-8F0A-4EEE-BD3C-514F2056EE5E}" name="월" dataDxfId="12"/>
    <tableColumn id="3" xr3:uid="{118B5210-CEC5-4F43-8572-CB8BBE67B985}" name="세션" dataDxfId="11"/>
    <tableColumn id="4" xr3:uid="{22DC3E94-1718-424B-BE9D-1F7EE0949106}" name="순위" dataDxfId="10"/>
  </tableColumns>
  <tableStyleInfo name="TableStyleMedium2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F15395F-A1FC-4064-B6A3-EB28E36B3543}" name="Sessions_By_Devices" displayName="Sessions_By_Devices" ref="AZ4:BE28" totalsRowShown="0" headerRowDxfId="9" headerRowBorderDxfId="8" tableBorderDxfId="7" totalsRowBorderDxfId="6">
  <tableColumns count="6">
    <tableColumn id="2" xr3:uid="{9175F2A3-F9E0-4340-A238-A61B060D96BA}" name="연도" dataDxfId="5"/>
    <tableColumn id="1" xr3:uid="{2F5386FD-14F5-49D8-978D-F412391B07F3}" name="월" dataDxfId="4"/>
    <tableColumn id="7" xr3:uid="{6D9B2783-86E2-42FD-A1BF-463485CCDEB3}" name="모바일" dataDxfId="3"/>
    <tableColumn id="6" xr3:uid="{83B9C00F-41D2-41C8-BB33-9D69889F2B1E}" name="태블릿" dataDxfId="2"/>
    <tableColumn id="5" xr3:uid="{08163E28-D71E-4EEB-A691-D189B969DCC5}" name="데스크탑" dataDxfId="1"/>
    <tableColumn id="3" xr3:uid="{5B80C468-3B7D-4D29-8309-038DCC0EFFFE}" name="세션" dataDxfId="0">
      <calculatedColumnFormula>SUM(Sessions_By_Devices[[#This Row],[모바일]:[데스크탑]])</calculatedColumnFormula>
    </tableColumn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3" Type="http://schemas.openxmlformats.org/officeDocument/2006/relationships/table" Target="../tables/table6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5" Type="http://schemas.openxmlformats.org/officeDocument/2006/relationships/table" Target="../tables/table8.xml"/><Relationship Id="rId10" Type="http://schemas.openxmlformats.org/officeDocument/2006/relationships/table" Target="../tables/table13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BBD28-790E-4B52-B733-DB6D2ED66A2E}">
  <dimension ref="A1:Q30"/>
  <sheetViews>
    <sheetView zoomScaleNormal="100" workbookViewId="0">
      <selection activeCell="P10" sqref="P10"/>
    </sheetView>
  </sheetViews>
  <sheetFormatPr defaultColWidth="8.85546875" defaultRowHeight="17.600000000000001"/>
  <cols>
    <col min="1" max="1" width="8.85546875" style="1"/>
    <col min="2" max="3" width="10.640625" style="1" customWidth="1"/>
    <col min="4" max="4" width="10.640625" customWidth="1"/>
    <col min="5" max="5" width="5.640625" style="1" customWidth="1"/>
    <col min="6" max="7" width="10.640625" style="1" customWidth="1"/>
    <col min="8" max="8" width="10.640625" customWidth="1"/>
    <col min="9" max="9" width="5.640625" style="1" customWidth="1"/>
    <col min="10" max="10" width="10.640625" style="1" customWidth="1"/>
    <col min="11" max="11" width="10.640625" style="37" customWidth="1"/>
    <col min="12" max="12" width="10.640625" customWidth="1"/>
    <col min="13" max="13" width="5.640625" style="1" customWidth="1"/>
    <col min="14" max="14" width="10.640625" style="37" customWidth="1"/>
    <col min="15" max="15" width="10.640625" style="1" customWidth="1"/>
    <col min="16" max="16" width="10.640625" customWidth="1"/>
    <col min="17" max="16384" width="8.85546875" style="1"/>
  </cols>
  <sheetData>
    <row r="1" spans="1:17" ht="12.45">
      <c r="A1" s="2"/>
      <c r="B1" s="2"/>
      <c r="C1" s="2"/>
      <c r="D1" s="2"/>
      <c r="E1" s="2"/>
      <c r="F1" s="2"/>
      <c r="G1" s="2"/>
      <c r="H1" s="33"/>
      <c r="I1" s="2"/>
      <c r="J1" s="2"/>
      <c r="K1" s="2"/>
      <c r="L1" s="33"/>
      <c r="M1" s="2"/>
      <c r="N1" s="2"/>
      <c r="O1" s="2"/>
      <c r="P1" s="33"/>
      <c r="Q1" s="2"/>
    </row>
    <row r="2" spans="1:17" ht="12.45">
      <c r="A2" s="2"/>
      <c r="B2" s="2"/>
      <c r="C2" s="2"/>
      <c r="D2" s="2"/>
      <c r="E2" s="2"/>
      <c r="F2" s="2"/>
      <c r="G2" s="2"/>
      <c r="H2" s="33"/>
      <c r="I2" s="2"/>
      <c r="J2" s="2"/>
      <c r="K2" s="2"/>
      <c r="L2" s="33"/>
      <c r="M2" s="2"/>
      <c r="N2" s="2"/>
      <c r="O2" s="2"/>
      <c r="P2" s="33"/>
      <c r="Q2" s="2"/>
    </row>
    <row r="3" spans="1:17" ht="23.15" customHeight="1">
      <c r="A3" s="2"/>
      <c r="B3" s="54" t="s">
        <v>61</v>
      </c>
      <c r="C3" s="54"/>
      <c r="D3" s="54"/>
      <c r="E3" s="2"/>
      <c r="F3" s="55" t="s">
        <v>62</v>
      </c>
      <c r="G3" s="55"/>
      <c r="H3" s="55"/>
      <c r="I3" s="2"/>
      <c r="J3" s="56" t="s">
        <v>63</v>
      </c>
      <c r="K3" s="56"/>
      <c r="L3" s="56"/>
      <c r="M3" s="2"/>
      <c r="N3" s="57" t="s">
        <v>64</v>
      </c>
      <c r="O3" s="57"/>
      <c r="P3" s="57"/>
      <c r="Q3" s="2"/>
    </row>
    <row r="4" spans="1:17" ht="15">
      <c r="A4" s="2"/>
      <c r="B4" s="38" t="s">
        <v>12</v>
      </c>
      <c r="C4" s="38" t="s">
        <v>11</v>
      </c>
      <c r="D4" s="38" t="s">
        <v>13</v>
      </c>
      <c r="E4" s="2"/>
      <c r="F4" s="38" t="s">
        <v>12</v>
      </c>
      <c r="G4" s="38" t="s">
        <v>11</v>
      </c>
      <c r="H4" s="39" t="s">
        <v>15</v>
      </c>
      <c r="I4" s="2"/>
      <c r="J4" s="38" t="s">
        <v>12</v>
      </c>
      <c r="K4" s="38" t="s">
        <v>11</v>
      </c>
      <c r="L4" s="38" t="s">
        <v>14</v>
      </c>
      <c r="M4" s="2"/>
      <c r="N4" s="38" t="s">
        <v>12</v>
      </c>
      <c r="O4" s="38" t="s">
        <v>11</v>
      </c>
      <c r="P4" s="39" t="s">
        <v>10</v>
      </c>
      <c r="Q4" s="2"/>
    </row>
    <row r="5" spans="1:17" ht="15">
      <c r="A5" s="2"/>
      <c r="B5" s="2">
        <v>2023</v>
      </c>
      <c r="C5" s="2" t="s">
        <v>23</v>
      </c>
      <c r="D5" s="34">
        <v>0.89</v>
      </c>
      <c r="E5" s="2"/>
      <c r="F5" s="2">
        <v>2023</v>
      </c>
      <c r="G5" s="2" t="s">
        <v>23</v>
      </c>
      <c r="H5" s="35">
        <v>4.2000000000000003E-2</v>
      </c>
      <c r="I5" s="2"/>
      <c r="J5" s="2">
        <v>2023</v>
      </c>
      <c r="K5" s="2" t="s">
        <v>23</v>
      </c>
      <c r="L5" s="34">
        <v>0.45</v>
      </c>
      <c r="M5" s="2"/>
      <c r="N5" s="2">
        <v>2023</v>
      </c>
      <c r="O5" s="2" t="s">
        <v>23</v>
      </c>
      <c r="P5" s="36">
        <v>20</v>
      </c>
      <c r="Q5" s="2"/>
    </row>
    <row r="6" spans="1:17" ht="15">
      <c r="A6" s="2"/>
      <c r="B6" s="2">
        <v>2023</v>
      </c>
      <c r="C6" s="2" t="s">
        <v>24</v>
      </c>
      <c r="D6" s="34">
        <v>0.91</v>
      </c>
      <c r="E6" s="2"/>
      <c r="F6" s="2">
        <v>2023</v>
      </c>
      <c r="G6" s="2" t="s">
        <v>24</v>
      </c>
      <c r="H6" s="35">
        <v>5.0999999999999997E-2</v>
      </c>
      <c r="I6" s="2"/>
      <c r="J6" s="2">
        <v>2023</v>
      </c>
      <c r="K6" s="2" t="s">
        <v>24</v>
      </c>
      <c r="L6" s="34">
        <v>0.44</v>
      </c>
      <c r="M6" s="2"/>
      <c r="N6" s="2">
        <v>2023</v>
      </c>
      <c r="O6" s="2" t="s">
        <v>24</v>
      </c>
      <c r="P6" s="36">
        <v>22</v>
      </c>
      <c r="Q6" s="2"/>
    </row>
    <row r="7" spans="1:17" ht="15">
      <c r="A7" s="2"/>
      <c r="B7" s="2">
        <v>2023</v>
      </c>
      <c r="C7" s="2" t="s">
        <v>25</v>
      </c>
      <c r="D7" s="34">
        <v>0.9</v>
      </c>
      <c r="E7" s="2"/>
      <c r="F7" s="2">
        <v>2023</v>
      </c>
      <c r="G7" s="2" t="s">
        <v>25</v>
      </c>
      <c r="H7" s="35">
        <v>4.8000000000000001E-2</v>
      </c>
      <c r="I7" s="2"/>
      <c r="J7" s="2">
        <v>2023</v>
      </c>
      <c r="K7" s="2" t="s">
        <v>25</v>
      </c>
      <c r="L7" s="34">
        <v>0.43</v>
      </c>
      <c r="M7" s="2"/>
      <c r="N7" s="2">
        <v>2023</v>
      </c>
      <c r="O7" s="2" t="s">
        <v>25</v>
      </c>
      <c r="P7" s="36">
        <v>24</v>
      </c>
      <c r="Q7" s="2"/>
    </row>
    <row r="8" spans="1:17" ht="15">
      <c r="A8" s="2"/>
      <c r="B8" s="2">
        <v>2023</v>
      </c>
      <c r="C8" s="2" t="s">
        <v>26</v>
      </c>
      <c r="D8" s="34">
        <v>0.92</v>
      </c>
      <c r="E8" s="2"/>
      <c r="F8" s="2">
        <v>2023</v>
      </c>
      <c r="G8" s="2" t="s">
        <v>26</v>
      </c>
      <c r="H8" s="35">
        <v>4.7E-2</v>
      </c>
      <c r="I8" s="2"/>
      <c r="J8" s="2">
        <v>2023</v>
      </c>
      <c r="K8" s="2" t="s">
        <v>26</v>
      </c>
      <c r="L8" s="34">
        <v>0.42</v>
      </c>
      <c r="M8" s="2"/>
      <c r="N8" s="2">
        <v>2023</v>
      </c>
      <c r="O8" s="2" t="s">
        <v>26</v>
      </c>
      <c r="P8" s="36">
        <v>25</v>
      </c>
      <c r="Q8" s="2"/>
    </row>
    <row r="9" spans="1:17" ht="15">
      <c r="A9" s="2"/>
      <c r="B9" s="2">
        <v>2023</v>
      </c>
      <c r="C9" s="2" t="s">
        <v>27</v>
      </c>
      <c r="D9" s="34">
        <v>0.89</v>
      </c>
      <c r="E9" s="2"/>
      <c r="F9" s="2">
        <v>2023</v>
      </c>
      <c r="G9" s="2" t="s">
        <v>27</v>
      </c>
      <c r="H9" s="35">
        <v>4.3999999999999997E-2</v>
      </c>
      <c r="I9" s="2"/>
      <c r="J9" s="2">
        <v>2023</v>
      </c>
      <c r="K9" s="2" t="s">
        <v>27</v>
      </c>
      <c r="L9" s="34">
        <v>0.41</v>
      </c>
      <c r="M9" s="2"/>
      <c r="N9" s="2">
        <v>2023</v>
      </c>
      <c r="O9" s="2" t="s">
        <v>27</v>
      </c>
      <c r="P9" s="36">
        <v>27</v>
      </c>
      <c r="Q9" s="2"/>
    </row>
    <row r="10" spans="1:17" ht="15">
      <c r="A10" s="2"/>
      <c r="B10" s="2">
        <v>2023</v>
      </c>
      <c r="C10" s="2" t="s">
        <v>28</v>
      </c>
      <c r="D10" s="34">
        <v>0.88</v>
      </c>
      <c r="E10" s="2"/>
      <c r="F10" s="2">
        <v>2023</v>
      </c>
      <c r="G10" s="2" t="s">
        <v>28</v>
      </c>
      <c r="H10" s="35">
        <v>3.9E-2</v>
      </c>
      <c r="I10" s="2"/>
      <c r="J10" s="2">
        <v>2023</v>
      </c>
      <c r="K10" s="2" t="s">
        <v>28</v>
      </c>
      <c r="L10" s="34">
        <v>0.39</v>
      </c>
      <c r="M10" s="2"/>
      <c r="N10" s="2">
        <v>2023</v>
      </c>
      <c r="O10" s="2" t="s">
        <v>28</v>
      </c>
      <c r="P10" s="36">
        <v>26</v>
      </c>
      <c r="Q10" s="2"/>
    </row>
    <row r="11" spans="1:17" ht="15">
      <c r="A11" s="2"/>
      <c r="B11" s="2">
        <v>2023</v>
      </c>
      <c r="C11" s="2" t="s">
        <v>29</v>
      </c>
      <c r="D11" s="34">
        <v>0.87</v>
      </c>
      <c r="E11" s="2"/>
      <c r="F11" s="2">
        <v>2023</v>
      </c>
      <c r="G11" s="2" t="s">
        <v>29</v>
      </c>
      <c r="H11" s="35">
        <v>3.6999999999999998E-2</v>
      </c>
      <c r="I11" s="2"/>
      <c r="J11" s="2">
        <v>2023</v>
      </c>
      <c r="K11" s="2" t="s">
        <v>29</v>
      </c>
      <c r="L11" s="34">
        <v>0.42</v>
      </c>
      <c r="M11" s="2"/>
      <c r="N11" s="2">
        <v>2023</v>
      </c>
      <c r="O11" s="2" t="s">
        <v>29</v>
      </c>
      <c r="P11" s="36">
        <v>24</v>
      </c>
      <c r="Q11" s="2"/>
    </row>
    <row r="12" spans="1:17" ht="15">
      <c r="A12" s="2"/>
      <c r="B12" s="2">
        <v>2023</v>
      </c>
      <c r="C12" s="2" t="s">
        <v>30</v>
      </c>
      <c r="D12" s="34">
        <v>0.89</v>
      </c>
      <c r="E12" s="2"/>
      <c r="F12" s="2">
        <v>2023</v>
      </c>
      <c r="G12" s="2" t="s">
        <v>30</v>
      </c>
      <c r="H12" s="35">
        <v>3.5999999999999997E-2</v>
      </c>
      <c r="I12" s="2"/>
      <c r="J12" s="2">
        <v>2023</v>
      </c>
      <c r="K12" s="2" t="s">
        <v>30</v>
      </c>
      <c r="L12" s="34">
        <v>0.43</v>
      </c>
      <c r="M12" s="2"/>
      <c r="N12" s="2">
        <v>2023</v>
      </c>
      <c r="O12" s="2" t="s">
        <v>30</v>
      </c>
      <c r="P12" s="36">
        <v>23</v>
      </c>
      <c r="Q12" s="2"/>
    </row>
    <row r="13" spans="1:17" ht="15">
      <c r="A13" s="2"/>
      <c r="B13" s="2">
        <v>2023</v>
      </c>
      <c r="C13" s="2" t="s">
        <v>31</v>
      </c>
      <c r="D13" s="34">
        <v>0.9</v>
      </c>
      <c r="E13" s="2"/>
      <c r="F13" s="2">
        <v>2023</v>
      </c>
      <c r="G13" s="2" t="s">
        <v>31</v>
      </c>
      <c r="H13" s="35">
        <v>3.7999999999999999E-2</v>
      </c>
      <c r="I13" s="2"/>
      <c r="J13" s="2">
        <v>2023</v>
      </c>
      <c r="K13" s="2" t="s">
        <v>31</v>
      </c>
      <c r="L13" s="34">
        <v>0.41</v>
      </c>
      <c r="M13" s="2"/>
      <c r="N13" s="2">
        <v>2023</v>
      </c>
      <c r="O13" s="2" t="s">
        <v>31</v>
      </c>
      <c r="P13" s="36">
        <v>19</v>
      </c>
      <c r="Q13" s="2"/>
    </row>
    <row r="14" spans="1:17" ht="15">
      <c r="A14" s="2"/>
      <c r="B14" s="2">
        <v>2023</v>
      </c>
      <c r="C14" s="2" t="s">
        <v>32</v>
      </c>
      <c r="D14" s="34">
        <v>0.91</v>
      </c>
      <c r="E14" s="2"/>
      <c r="F14" s="2">
        <v>2023</v>
      </c>
      <c r="G14" s="2" t="s">
        <v>32</v>
      </c>
      <c r="H14" s="35">
        <v>0.04</v>
      </c>
      <c r="I14" s="2"/>
      <c r="J14" s="2">
        <v>2023</v>
      </c>
      <c r="K14" s="2" t="s">
        <v>32</v>
      </c>
      <c r="L14" s="34">
        <v>0.44</v>
      </c>
      <c r="M14" s="2"/>
      <c r="N14" s="2">
        <v>2023</v>
      </c>
      <c r="O14" s="2" t="s">
        <v>32</v>
      </c>
      <c r="P14" s="36">
        <v>18</v>
      </c>
      <c r="Q14" s="2"/>
    </row>
    <row r="15" spans="1:17" ht="15">
      <c r="A15" s="2"/>
      <c r="B15" s="2">
        <v>2023</v>
      </c>
      <c r="C15" s="2" t="s">
        <v>33</v>
      </c>
      <c r="D15" s="34">
        <v>0.92</v>
      </c>
      <c r="E15" s="2"/>
      <c r="F15" s="2">
        <v>2023</v>
      </c>
      <c r="G15" s="2" t="s">
        <v>33</v>
      </c>
      <c r="H15" s="35">
        <v>4.2000000000000003E-2</v>
      </c>
      <c r="I15" s="2"/>
      <c r="J15" s="2">
        <v>2023</v>
      </c>
      <c r="K15" s="2" t="s">
        <v>33</v>
      </c>
      <c r="L15" s="34">
        <v>0.39</v>
      </c>
      <c r="M15" s="2"/>
      <c r="N15" s="2">
        <v>2023</v>
      </c>
      <c r="O15" s="2" t="s">
        <v>33</v>
      </c>
      <c r="P15" s="36">
        <v>21</v>
      </c>
      <c r="Q15" s="2"/>
    </row>
    <row r="16" spans="1:17" ht="15">
      <c r="A16" s="2"/>
      <c r="B16" s="2">
        <v>2023</v>
      </c>
      <c r="C16" s="2" t="s">
        <v>34</v>
      </c>
      <c r="D16" s="34">
        <v>0.93</v>
      </c>
      <c r="E16" s="2"/>
      <c r="F16" s="2">
        <v>2023</v>
      </c>
      <c r="G16" s="2" t="s">
        <v>34</v>
      </c>
      <c r="H16" s="35">
        <v>3.6999999999999998E-2</v>
      </c>
      <c r="I16" s="2"/>
      <c r="J16" s="2">
        <v>2023</v>
      </c>
      <c r="K16" s="2" t="s">
        <v>34</v>
      </c>
      <c r="L16" s="34">
        <v>0.38</v>
      </c>
      <c r="M16" s="2"/>
      <c r="N16" s="2">
        <v>2023</v>
      </c>
      <c r="O16" s="2" t="s">
        <v>34</v>
      </c>
      <c r="P16" s="36">
        <v>22</v>
      </c>
      <c r="Q16" s="2"/>
    </row>
    <row r="17" spans="1:17" ht="15">
      <c r="A17" s="2"/>
      <c r="B17" s="2">
        <v>2024</v>
      </c>
      <c r="C17" s="2" t="s">
        <v>35</v>
      </c>
      <c r="D17" s="34">
        <v>0.92</v>
      </c>
      <c r="E17" s="2"/>
      <c r="F17" s="2">
        <v>2024</v>
      </c>
      <c r="G17" s="2" t="s">
        <v>35</v>
      </c>
      <c r="H17" s="35">
        <v>3.4000000000000002E-2</v>
      </c>
      <c r="I17" s="2"/>
      <c r="J17" s="2">
        <v>2024</v>
      </c>
      <c r="K17" s="2" t="s">
        <v>35</v>
      </c>
      <c r="L17" s="34">
        <v>0.37</v>
      </c>
      <c r="M17" s="2"/>
      <c r="N17" s="2">
        <v>2024</v>
      </c>
      <c r="O17" s="2" t="s">
        <v>35</v>
      </c>
      <c r="P17" s="36">
        <v>24</v>
      </c>
      <c r="Q17" s="2"/>
    </row>
    <row r="18" spans="1:17" ht="15">
      <c r="A18" s="2"/>
      <c r="B18" s="2">
        <v>2024</v>
      </c>
      <c r="C18" s="2" t="s">
        <v>36</v>
      </c>
      <c r="D18" s="34">
        <v>0.91</v>
      </c>
      <c r="E18" s="2"/>
      <c r="F18" s="2">
        <v>2024</v>
      </c>
      <c r="G18" s="2" t="s">
        <v>36</v>
      </c>
      <c r="H18" s="35">
        <v>3.5999999999999997E-2</v>
      </c>
      <c r="I18" s="2"/>
      <c r="J18" s="2">
        <v>2024</v>
      </c>
      <c r="K18" s="2" t="s">
        <v>36</v>
      </c>
      <c r="L18" s="34">
        <v>0.35</v>
      </c>
      <c r="M18" s="2"/>
      <c r="N18" s="2">
        <v>2024</v>
      </c>
      <c r="O18" s="2" t="s">
        <v>36</v>
      </c>
      <c r="P18" s="36">
        <v>27</v>
      </c>
      <c r="Q18" s="2"/>
    </row>
    <row r="19" spans="1:17" ht="15">
      <c r="A19" s="2"/>
      <c r="B19" s="2">
        <v>2024</v>
      </c>
      <c r="C19" s="2" t="s">
        <v>25</v>
      </c>
      <c r="D19" s="34">
        <v>0.9</v>
      </c>
      <c r="E19" s="2"/>
      <c r="F19" s="2">
        <v>2024</v>
      </c>
      <c r="G19" s="2" t="s">
        <v>25</v>
      </c>
      <c r="H19" s="35">
        <v>3.5000000000000003E-2</v>
      </c>
      <c r="I19" s="2"/>
      <c r="J19" s="2">
        <v>2024</v>
      </c>
      <c r="K19" s="2" t="s">
        <v>25</v>
      </c>
      <c r="L19" s="34">
        <v>0.34</v>
      </c>
      <c r="M19" s="2"/>
      <c r="N19" s="2">
        <v>2024</v>
      </c>
      <c r="O19" s="2" t="s">
        <v>25</v>
      </c>
      <c r="P19" s="36">
        <v>31</v>
      </c>
      <c r="Q19" s="2"/>
    </row>
    <row r="20" spans="1:17" ht="15">
      <c r="A20" s="2"/>
      <c r="B20" s="2">
        <v>2024</v>
      </c>
      <c r="C20" s="2" t="s">
        <v>26</v>
      </c>
      <c r="D20" s="34">
        <v>0.89</v>
      </c>
      <c r="E20" s="2"/>
      <c r="F20" s="2">
        <v>2024</v>
      </c>
      <c r="G20" s="2" t="s">
        <v>26</v>
      </c>
      <c r="H20" s="35">
        <v>3.3000000000000002E-2</v>
      </c>
      <c r="I20" s="2"/>
      <c r="J20" s="2">
        <v>2024</v>
      </c>
      <c r="K20" s="2" t="s">
        <v>26</v>
      </c>
      <c r="L20" s="34">
        <v>0.35</v>
      </c>
      <c r="M20" s="2"/>
      <c r="N20" s="2">
        <v>2024</v>
      </c>
      <c r="O20" s="2" t="s">
        <v>26</v>
      </c>
      <c r="P20" s="36">
        <v>30</v>
      </c>
      <c r="Q20" s="2"/>
    </row>
    <row r="21" spans="1:17" ht="15">
      <c r="A21" s="2"/>
      <c r="B21" s="2">
        <v>2024</v>
      </c>
      <c r="C21" s="2" t="s">
        <v>27</v>
      </c>
      <c r="D21" s="34">
        <v>0.9</v>
      </c>
      <c r="E21" s="2"/>
      <c r="F21" s="2">
        <v>2024</v>
      </c>
      <c r="G21" s="2" t="s">
        <v>27</v>
      </c>
      <c r="H21" s="35">
        <v>3.2000000000000001E-2</v>
      </c>
      <c r="I21" s="2"/>
      <c r="J21" s="2">
        <v>2024</v>
      </c>
      <c r="K21" s="2" t="s">
        <v>27</v>
      </c>
      <c r="L21" s="34">
        <v>0.36</v>
      </c>
      <c r="M21" s="2"/>
      <c r="N21" s="2">
        <v>2024</v>
      </c>
      <c r="O21" s="2" t="s">
        <v>27</v>
      </c>
      <c r="P21" s="36">
        <v>25</v>
      </c>
      <c r="Q21" s="2"/>
    </row>
    <row r="22" spans="1:17" ht="15">
      <c r="A22" s="2"/>
      <c r="B22" s="2">
        <v>2024</v>
      </c>
      <c r="C22" s="2" t="s">
        <v>28</v>
      </c>
      <c r="D22" s="34">
        <v>0.91</v>
      </c>
      <c r="E22" s="2"/>
      <c r="F22" s="2">
        <v>2024</v>
      </c>
      <c r="G22" s="2" t="s">
        <v>28</v>
      </c>
      <c r="H22" s="35">
        <v>3.4000000000000002E-2</v>
      </c>
      <c r="I22" s="2"/>
      <c r="J22" s="2">
        <v>2024</v>
      </c>
      <c r="K22" s="2" t="s">
        <v>28</v>
      </c>
      <c r="L22" s="34">
        <v>0.33</v>
      </c>
      <c r="M22" s="2"/>
      <c r="N22" s="2">
        <v>2024</v>
      </c>
      <c r="O22" s="2" t="s">
        <v>28</v>
      </c>
      <c r="P22" s="36">
        <v>23</v>
      </c>
      <c r="Q22" s="2"/>
    </row>
    <row r="23" spans="1:17" ht="15">
      <c r="A23" s="2"/>
      <c r="B23" s="2">
        <v>2024</v>
      </c>
      <c r="C23" s="2" t="s">
        <v>29</v>
      </c>
      <c r="D23" s="34">
        <v>0.91</v>
      </c>
      <c r="E23" s="2"/>
      <c r="F23" s="2">
        <v>2024</v>
      </c>
      <c r="G23" s="2" t="s">
        <v>29</v>
      </c>
      <c r="H23" s="35">
        <v>3.6999999999999998E-2</v>
      </c>
      <c r="I23" s="2"/>
      <c r="J23" s="2">
        <v>2024</v>
      </c>
      <c r="K23" s="2" t="s">
        <v>29</v>
      </c>
      <c r="L23" s="34">
        <v>0.32</v>
      </c>
      <c r="M23" s="2"/>
      <c r="N23" s="2">
        <v>2024</v>
      </c>
      <c r="O23" s="2" t="s">
        <v>29</v>
      </c>
      <c r="P23" s="36">
        <v>21</v>
      </c>
      <c r="Q23" s="2"/>
    </row>
    <row r="24" spans="1:17" ht="15">
      <c r="A24" s="2"/>
      <c r="B24" s="2">
        <v>2024</v>
      </c>
      <c r="C24" s="2" t="s">
        <v>30</v>
      </c>
      <c r="D24" s="34">
        <v>0.92</v>
      </c>
      <c r="E24" s="2"/>
      <c r="F24" s="2">
        <v>2024</v>
      </c>
      <c r="G24" s="2" t="s">
        <v>30</v>
      </c>
      <c r="H24" s="35">
        <v>3.5999999999999997E-2</v>
      </c>
      <c r="I24" s="2"/>
      <c r="J24" s="2">
        <v>2024</v>
      </c>
      <c r="K24" s="2" t="s">
        <v>30</v>
      </c>
      <c r="L24" s="34">
        <v>0.34</v>
      </c>
      <c r="M24" s="2"/>
      <c r="N24" s="2">
        <v>2024</v>
      </c>
      <c r="O24" s="2" t="s">
        <v>30</v>
      </c>
      <c r="P24" s="36">
        <v>20</v>
      </c>
      <c r="Q24" s="2"/>
    </row>
    <row r="25" spans="1:17" ht="15">
      <c r="A25" s="2"/>
      <c r="B25" s="2">
        <v>2024</v>
      </c>
      <c r="C25" s="2" t="s">
        <v>31</v>
      </c>
      <c r="D25" s="34">
        <v>0.9</v>
      </c>
      <c r="E25" s="2"/>
      <c r="F25" s="2">
        <v>2024</v>
      </c>
      <c r="G25" s="2" t="s">
        <v>31</v>
      </c>
      <c r="H25" s="35">
        <v>3.7999999999999999E-2</v>
      </c>
      <c r="I25" s="2"/>
      <c r="J25" s="2">
        <v>2024</v>
      </c>
      <c r="K25" s="2" t="s">
        <v>31</v>
      </c>
      <c r="L25" s="34">
        <v>0.36</v>
      </c>
      <c r="M25" s="2"/>
      <c r="N25" s="2">
        <v>2024</v>
      </c>
      <c r="O25" s="2" t="s">
        <v>31</v>
      </c>
      <c r="P25" s="36">
        <v>19</v>
      </c>
      <c r="Q25" s="2"/>
    </row>
    <row r="26" spans="1:17" ht="15">
      <c r="A26" s="2"/>
      <c r="B26" s="2">
        <v>2024</v>
      </c>
      <c r="C26" s="2" t="s">
        <v>32</v>
      </c>
      <c r="D26" s="34">
        <v>0.89</v>
      </c>
      <c r="E26" s="2"/>
      <c r="F26" s="2">
        <v>2024</v>
      </c>
      <c r="G26" s="2" t="s">
        <v>32</v>
      </c>
      <c r="H26" s="35">
        <v>3.9E-2</v>
      </c>
      <c r="I26" s="2"/>
      <c r="J26" s="2">
        <v>2024</v>
      </c>
      <c r="K26" s="2" t="s">
        <v>32</v>
      </c>
      <c r="L26" s="34">
        <v>0.38</v>
      </c>
      <c r="M26" s="2"/>
      <c r="N26" s="2">
        <v>2024</v>
      </c>
      <c r="O26" s="2" t="s">
        <v>32</v>
      </c>
      <c r="P26" s="36">
        <v>18</v>
      </c>
      <c r="Q26" s="2"/>
    </row>
    <row r="27" spans="1:17" ht="15">
      <c r="A27" s="2"/>
      <c r="B27" s="2">
        <v>2024</v>
      </c>
      <c r="C27" s="2" t="s">
        <v>33</v>
      </c>
      <c r="D27" s="34">
        <v>0.87</v>
      </c>
      <c r="E27" s="2"/>
      <c r="F27" s="2">
        <v>2024</v>
      </c>
      <c r="G27" s="2" t="s">
        <v>33</v>
      </c>
      <c r="H27" s="35">
        <v>4.1000000000000002E-2</v>
      </c>
      <c r="I27" s="2"/>
      <c r="J27" s="2">
        <v>2024</v>
      </c>
      <c r="K27" s="2" t="s">
        <v>33</v>
      </c>
      <c r="L27" s="34">
        <v>0.39</v>
      </c>
      <c r="M27" s="2"/>
      <c r="N27" s="2">
        <v>2024</v>
      </c>
      <c r="O27" s="2" t="s">
        <v>33</v>
      </c>
      <c r="P27" s="36">
        <v>18</v>
      </c>
      <c r="Q27" s="2"/>
    </row>
    <row r="28" spans="1:17" ht="15">
      <c r="A28" s="2"/>
      <c r="B28" s="2">
        <v>2024</v>
      </c>
      <c r="C28" s="2" t="s">
        <v>34</v>
      </c>
      <c r="D28" s="34">
        <v>0.88</v>
      </c>
      <c r="E28" s="2"/>
      <c r="F28" s="2">
        <v>2024</v>
      </c>
      <c r="G28" s="2" t="s">
        <v>34</v>
      </c>
      <c r="H28" s="35">
        <v>4.2999999999999997E-2</v>
      </c>
      <c r="I28" s="2"/>
      <c r="J28" s="2">
        <v>2024</v>
      </c>
      <c r="K28" s="2" t="s">
        <v>34</v>
      </c>
      <c r="L28" s="34">
        <v>0.41</v>
      </c>
      <c r="M28" s="2"/>
      <c r="N28" s="2">
        <v>2024</v>
      </c>
      <c r="O28" s="2" t="s">
        <v>34</v>
      </c>
      <c r="P28" s="36">
        <v>17</v>
      </c>
      <c r="Q28" s="2"/>
    </row>
    <row r="29" spans="1:17" ht="12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2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</sheetData>
  <mergeCells count="4">
    <mergeCell ref="B3:D3"/>
    <mergeCell ref="F3:H3"/>
    <mergeCell ref="J3:L3"/>
    <mergeCell ref="N3:P3"/>
  </mergeCells>
  <phoneticPr fontId="1" type="noConversion"/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FCBF-E2A2-4E20-AB8F-54BFDB79B18F}">
  <dimension ref="A1:BF30"/>
  <sheetViews>
    <sheetView zoomScaleNormal="100" workbookViewId="0">
      <selection activeCell="B15" sqref="B15"/>
    </sheetView>
  </sheetViews>
  <sheetFormatPr defaultColWidth="8.85546875" defaultRowHeight="17.600000000000001"/>
  <cols>
    <col min="1" max="1" width="8.85546875" style="1"/>
    <col min="2" max="3" width="10.640625" style="1" customWidth="1"/>
    <col min="4" max="4" width="10.640625" customWidth="1"/>
    <col min="5" max="5" width="10.640625" style="1" customWidth="1"/>
    <col min="6" max="6" width="2.640625" style="1" customWidth="1"/>
    <col min="7" max="7" width="10.640625" style="37" customWidth="1"/>
    <col min="8" max="8" width="10.640625" style="1" customWidth="1"/>
    <col min="9" max="9" width="10.640625" customWidth="1"/>
    <col min="10" max="10" width="10.640625" style="1" customWidth="1"/>
    <col min="11" max="11" width="2.640625" style="1" customWidth="1"/>
    <col min="12" max="13" width="10.640625" style="1" customWidth="1"/>
    <col min="14" max="14" width="10.640625" customWidth="1"/>
    <col min="15" max="15" width="10.640625" style="37" customWidth="1"/>
    <col min="16" max="16" width="2.640625" style="1" customWidth="1"/>
    <col min="17" max="18" width="10.640625" style="1" customWidth="1"/>
    <col min="19" max="19" width="10.640625" customWidth="1"/>
    <col min="20" max="20" width="10.640625" style="1" customWidth="1"/>
    <col min="21" max="21" width="2.640625" style="37" customWidth="1"/>
    <col min="22" max="23" width="10.640625" style="1" customWidth="1"/>
    <col min="24" max="24" width="10.640625" customWidth="1"/>
    <col min="25" max="25" width="10.640625" style="1" customWidth="1"/>
    <col min="26" max="26" width="2.640625" style="1" customWidth="1"/>
    <col min="27" max="28" width="10.640625" style="1" customWidth="1"/>
    <col min="29" max="29" width="10.640625" customWidth="1"/>
    <col min="30" max="30" width="10.640625" style="1" customWidth="1"/>
    <col min="31" max="31" width="2.640625" style="1" customWidth="1"/>
    <col min="32" max="32" width="10.640625" style="37" customWidth="1"/>
    <col min="33" max="33" width="10.640625" style="1" customWidth="1"/>
    <col min="34" max="34" width="10.640625" customWidth="1"/>
    <col min="35" max="35" width="10.640625" style="1" customWidth="1"/>
    <col min="36" max="36" width="2.640625" style="1" customWidth="1"/>
    <col min="37" max="38" width="10.640625" style="1" customWidth="1"/>
    <col min="39" max="39" width="10.640625" customWidth="1"/>
    <col min="40" max="40" width="10.640625" style="37" customWidth="1"/>
    <col min="41" max="41" width="2.640625" style="1" customWidth="1"/>
    <col min="42" max="43" width="10.640625" style="1" customWidth="1"/>
    <col min="44" max="44" width="10.640625" customWidth="1"/>
    <col min="45" max="45" width="10.640625" style="1" customWidth="1"/>
    <col min="46" max="46" width="2.640625" style="37" customWidth="1"/>
    <col min="47" max="48" width="10.640625" style="1" customWidth="1"/>
    <col min="49" max="49" width="10.640625" customWidth="1"/>
    <col min="50" max="50" width="10.640625" style="1" customWidth="1"/>
    <col min="51" max="51" width="2.640625" style="1" customWidth="1"/>
    <col min="52" max="53" width="10.640625" style="1" customWidth="1"/>
    <col min="54" max="54" width="10.640625" customWidth="1"/>
    <col min="55" max="57" width="10.640625" style="1" customWidth="1"/>
    <col min="58" max="58" width="11.5" style="37" customWidth="1"/>
    <col min="59" max="16384" width="8.85546875" style="1"/>
  </cols>
  <sheetData>
    <row r="1" spans="1:58" ht="12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ht="12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</row>
    <row r="3" spans="1:58" ht="20.5" customHeight="1">
      <c r="A3" s="2"/>
      <c r="B3" s="59" t="s">
        <v>0</v>
      </c>
      <c r="C3" s="59"/>
      <c r="D3" s="59"/>
      <c r="E3" s="59"/>
      <c r="F3" s="2"/>
      <c r="G3" s="59" t="s">
        <v>9</v>
      </c>
      <c r="H3" s="59"/>
      <c r="I3" s="59"/>
      <c r="J3" s="59"/>
      <c r="K3" s="2"/>
      <c r="L3" s="59" t="s">
        <v>8</v>
      </c>
      <c r="M3" s="59"/>
      <c r="N3" s="59"/>
      <c r="O3" s="59"/>
      <c r="P3" s="2"/>
      <c r="Q3" s="59" t="s">
        <v>7</v>
      </c>
      <c r="R3" s="59"/>
      <c r="S3" s="59"/>
      <c r="T3" s="59"/>
      <c r="U3" s="2"/>
      <c r="V3" s="59" t="s">
        <v>6</v>
      </c>
      <c r="W3" s="59"/>
      <c r="X3" s="59"/>
      <c r="Y3" s="59"/>
      <c r="Z3" s="2"/>
      <c r="AA3" s="59" t="s">
        <v>5</v>
      </c>
      <c r="AB3" s="59"/>
      <c r="AC3" s="59"/>
      <c r="AD3" s="59"/>
      <c r="AE3" s="2"/>
      <c r="AF3" s="59" t="s">
        <v>4</v>
      </c>
      <c r="AG3" s="59"/>
      <c r="AH3" s="59"/>
      <c r="AI3" s="59"/>
      <c r="AJ3" s="2"/>
      <c r="AK3" s="59" t="s">
        <v>3</v>
      </c>
      <c r="AL3" s="59"/>
      <c r="AM3" s="59"/>
      <c r="AN3" s="59"/>
      <c r="AO3" s="2"/>
      <c r="AP3" s="59" t="s">
        <v>2</v>
      </c>
      <c r="AQ3" s="59"/>
      <c r="AR3" s="59"/>
      <c r="AS3" s="59"/>
      <c r="AT3" s="2"/>
      <c r="AU3" s="59" t="s">
        <v>1</v>
      </c>
      <c r="AV3" s="59"/>
      <c r="AW3" s="59"/>
      <c r="AX3" s="59"/>
      <c r="AY3" s="2"/>
      <c r="AZ3" s="58" t="s">
        <v>50</v>
      </c>
      <c r="BA3" s="58"/>
      <c r="BB3" s="58"/>
      <c r="BC3" s="58"/>
      <c r="BD3" s="58"/>
      <c r="BE3" s="58"/>
      <c r="BF3" s="2"/>
    </row>
    <row r="4" spans="1:58" ht="15">
      <c r="A4" s="2"/>
      <c r="B4" s="38" t="s">
        <v>40</v>
      </c>
      <c r="C4" s="38" t="s">
        <v>39</v>
      </c>
      <c r="D4" s="38" t="s">
        <v>16</v>
      </c>
      <c r="E4" s="38" t="s">
        <v>17</v>
      </c>
      <c r="F4" s="41"/>
      <c r="G4" s="38" t="s">
        <v>40</v>
      </c>
      <c r="H4" s="38" t="s">
        <v>39</v>
      </c>
      <c r="I4" s="38" t="s">
        <v>16</v>
      </c>
      <c r="J4" s="38" t="s">
        <v>17</v>
      </c>
      <c r="K4" s="41"/>
      <c r="L4" s="38" t="s">
        <v>40</v>
      </c>
      <c r="M4" s="38" t="s">
        <v>39</v>
      </c>
      <c r="N4" s="38" t="s">
        <v>16</v>
      </c>
      <c r="O4" s="38" t="s">
        <v>17</v>
      </c>
      <c r="P4" s="41"/>
      <c r="Q4" s="38" t="s">
        <v>40</v>
      </c>
      <c r="R4" s="38" t="s">
        <v>39</v>
      </c>
      <c r="S4" s="38" t="s">
        <v>16</v>
      </c>
      <c r="T4" s="38" t="s">
        <v>17</v>
      </c>
      <c r="U4" s="41"/>
      <c r="V4" s="38" t="s">
        <v>40</v>
      </c>
      <c r="W4" s="38" t="s">
        <v>39</v>
      </c>
      <c r="X4" s="38" t="s">
        <v>16</v>
      </c>
      <c r="Y4" s="38" t="s">
        <v>17</v>
      </c>
      <c r="Z4" s="41"/>
      <c r="AA4" s="38" t="s">
        <v>40</v>
      </c>
      <c r="AB4" s="38" t="s">
        <v>39</v>
      </c>
      <c r="AC4" s="38" t="s">
        <v>16</v>
      </c>
      <c r="AD4" s="38" t="s">
        <v>17</v>
      </c>
      <c r="AE4" s="41"/>
      <c r="AF4" s="38" t="s">
        <v>40</v>
      </c>
      <c r="AG4" s="38" t="s">
        <v>39</v>
      </c>
      <c r="AH4" s="38" t="s">
        <v>16</v>
      </c>
      <c r="AI4" s="38" t="s">
        <v>17</v>
      </c>
      <c r="AJ4" s="41"/>
      <c r="AK4" s="38" t="s">
        <v>40</v>
      </c>
      <c r="AL4" s="38" t="s">
        <v>39</v>
      </c>
      <c r="AM4" s="38" t="s">
        <v>16</v>
      </c>
      <c r="AN4" s="38" t="s">
        <v>17</v>
      </c>
      <c r="AO4" s="41"/>
      <c r="AP4" s="38" t="s">
        <v>40</v>
      </c>
      <c r="AQ4" s="38" t="s">
        <v>39</v>
      </c>
      <c r="AR4" s="38" t="s">
        <v>16</v>
      </c>
      <c r="AS4" s="38" t="s">
        <v>17</v>
      </c>
      <c r="AT4" s="41"/>
      <c r="AU4" s="38" t="s">
        <v>40</v>
      </c>
      <c r="AV4" s="38" t="s">
        <v>39</v>
      </c>
      <c r="AW4" s="38" t="s">
        <v>16</v>
      </c>
      <c r="AX4" s="38" t="s">
        <v>17</v>
      </c>
      <c r="AY4" s="41"/>
      <c r="AZ4" s="38" t="s">
        <v>40</v>
      </c>
      <c r="BA4" s="38" t="s">
        <v>39</v>
      </c>
      <c r="BB4" s="38" t="s">
        <v>41</v>
      </c>
      <c r="BC4" s="38" t="s">
        <v>42</v>
      </c>
      <c r="BD4" s="38" t="s">
        <v>43</v>
      </c>
      <c r="BE4" s="38" t="s">
        <v>16</v>
      </c>
      <c r="BF4" s="2"/>
    </row>
    <row r="5" spans="1:58" ht="15">
      <c r="A5" s="2"/>
      <c r="B5" s="2">
        <v>2023</v>
      </c>
      <c r="C5" s="2" t="s">
        <v>37</v>
      </c>
      <c r="D5" s="40">
        <v>4250</v>
      </c>
      <c r="E5" s="2">
        <v>12</v>
      </c>
      <c r="F5" s="2"/>
      <c r="G5" s="2">
        <v>2023</v>
      </c>
      <c r="H5" s="2" t="s">
        <v>37</v>
      </c>
      <c r="I5" s="40">
        <v>1909</v>
      </c>
      <c r="J5" s="2">
        <v>142</v>
      </c>
      <c r="K5" s="2"/>
      <c r="L5" s="2">
        <v>2023</v>
      </c>
      <c r="M5" s="2" t="s">
        <v>37</v>
      </c>
      <c r="N5" s="40">
        <v>1227</v>
      </c>
      <c r="O5" s="2">
        <v>197</v>
      </c>
      <c r="P5" s="2"/>
      <c r="Q5" s="2">
        <v>2023</v>
      </c>
      <c r="R5" s="2" t="s">
        <v>37</v>
      </c>
      <c r="S5" s="40">
        <v>786</v>
      </c>
      <c r="T5" s="2">
        <v>633</v>
      </c>
      <c r="U5" s="2"/>
      <c r="V5" s="2">
        <v>2023</v>
      </c>
      <c r="W5" s="2" t="s">
        <v>37</v>
      </c>
      <c r="X5" s="40">
        <v>5325</v>
      </c>
      <c r="Y5" s="2">
        <v>7</v>
      </c>
      <c r="Z5" s="2"/>
      <c r="AA5" s="2">
        <v>2023</v>
      </c>
      <c r="AB5" s="2" t="s">
        <v>37</v>
      </c>
      <c r="AC5" s="40">
        <v>2142</v>
      </c>
      <c r="AD5" s="2">
        <v>31</v>
      </c>
      <c r="AE5" s="2"/>
      <c r="AF5" s="2">
        <v>2023</v>
      </c>
      <c r="AG5" s="2" t="s">
        <v>37</v>
      </c>
      <c r="AH5" s="40">
        <v>7584</v>
      </c>
      <c r="AI5" s="2">
        <v>32</v>
      </c>
      <c r="AJ5" s="2"/>
      <c r="AK5" s="2">
        <v>2023</v>
      </c>
      <c r="AL5" s="2" t="s">
        <v>37</v>
      </c>
      <c r="AM5" s="40">
        <v>1252</v>
      </c>
      <c r="AN5" s="2">
        <v>71</v>
      </c>
      <c r="AO5" s="2"/>
      <c r="AP5" s="2">
        <v>2023</v>
      </c>
      <c r="AQ5" s="2" t="s">
        <v>37</v>
      </c>
      <c r="AR5" s="40">
        <v>1057</v>
      </c>
      <c r="AS5" s="2">
        <v>84</v>
      </c>
      <c r="AT5" s="2"/>
      <c r="AU5" s="2">
        <v>2023</v>
      </c>
      <c r="AV5" s="2" t="s">
        <v>37</v>
      </c>
      <c r="AW5" s="40">
        <v>1718</v>
      </c>
      <c r="AX5" s="2">
        <v>76</v>
      </c>
      <c r="AY5" s="2"/>
      <c r="AZ5" s="2">
        <v>2023</v>
      </c>
      <c r="BA5" s="2" t="s">
        <v>37</v>
      </c>
      <c r="BB5" s="40">
        <v>4858</v>
      </c>
      <c r="BC5" s="40">
        <v>10200</v>
      </c>
      <c r="BD5" s="40">
        <v>25000</v>
      </c>
      <c r="BE5" s="40">
        <f>SUM(Sessions_By_Devices[[#This Row],[모바일]:[데스크탑]])</f>
        <v>40058</v>
      </c>
      <c r="BF5" s="2"/>
    </row>
    <row r="6" spans="1:58" ht="15">
      <c r="A6" s="2"/>
      <c r="B6" s="2">
        <v>2023</v>
      </c>
      <c r="C6" s="2" t="s">
        <v>38</v>
      </c>
      <c r="D6" s="40">
        <v>4260</v>
      </c>
      <c r="E6" s="2">
        <v>13</v>
      </c>
      <c r="F6" s="2"/>
      <c r="G6" s="2">
        <v>2023</v>
      </c>
      <c r="H6" s="2" t="s">
        <v>38</v>
      </c>
      <c r="I6" s="40">
        <v>1768</v>
      </c>
      <c r="J6" s="2">
        <v>131</v>
      </c>
      <c r="K6" s="2"/>
      <c r="L6" s="2">
        <v>2023</v>
      </c>
      <c r="M6" s="2" t="s">
        <v>38</v>
      </c>
      <c r="N6" s="40">
        <v>1065</v>
      </c>
      <c r="O6" s="2">
        <v>117</v>
      </c>
      <c r="P6" s="2"/>
      <c r="Q6" s="2">
        <v>2023</v>
      </c>
      <c r="R6" s="2" t="s">
        <v>38</v>
      </c>
      <c r="S6" s="40">
        <v>528</v>
      </c>
      <c r="T6" s="2">
        <v>543</v>
      </c>
      <c r="U6" s="2"/>
      <c r="V6" s="2">
        <v>2023</v>
      </c>
      <c r="W6" s="2" t="s">
        <v>38</v>
      </c>
      <c r="X6" s="40">
        <v>5625</v>
      </c>
      <c r="Y6" s="2">
        <v>11</v>
      </c>
      <c r="Z6" s="2"/>
      <c r="AA6" s="2">
        <v>2023</v>
      </c>
      <c r="AB6" s="2" t="s">
        <v>38</v>
      </c>
      <c r="AC6" s="40">
        <v>2148</v>
      </c>
      <c r="AD6" s="2">
        <v>38</v>
      </c>
      <c r="AE6" s="2"/>
      <c r="AF6" s="2">
        <v>2023</v>
      </c>
      <c r="AG6" s="2" t="s">
        <v>38</v>
      </c>
      <c r="AH6" s="40">
        <v>7232</v>
      </c>
      <c r="AI6" s="2">
        <v>33</v>
      </c>
      <c r="AJ6" s="2"/>
      <c r="AK6" s="2">
        <v>2023</v>
      </c>
      <c r="AL6" s="2" t="s">
        <v>38</v>
      </c>
      <c r="AM6" s="40">
        <v>971</v>
      </c>
      <c r="AN6" s="2">
        <v>30</v>
      </c>
      <c r="AO6" s="2"/>
      <c r="AP6" s="2">
        <v>2023</v>
      </c>
      <c r="AQ6" s="2" t="s">
        <v>38</v>
      </c>
      <c r="AR6" s="40">
        <v>1080</v>
      </c>
      <c r="AS6" s="2">
        <v>84</v>
      </c>
      <c r="AT6" s="2"/>
      <c r="AU6" s="2">
        <v>2023</v>
      </c>
      <c r="AV6" s="2" t="s">
        <v>38</v>
      </c>
      <c r="AW6" s="40">
        <v>1885</v>
      </c>
      <c r="AX6" s="2">
        <v>66</v>
      </c>
      <c r="AY6" s="2"/>
      <c r="AZ6" s="2">
        <v>2023</v>
      </c>
      <c r="BA6" s="2" t="s">
        <v>38</v>
      </c>
      <c r="BB6" s="40">
        <v>9141</v>
      </c>
      <c r="BC6" s="40">
        <v>5890</v>
      </c>
      <c r="BD6" s="40">
        <v>28000</v>
      </c>
      <c r="BE6" s="40">
        <f>SUM(Sessions_By_Devices[[#This Row],[모바일]:[데스크탑]])</f>
        <v>43031</v>
      </c>
      <c r="BF6" s="2"/>
    </row>
    <row r="7" spans="1:58" ht="15">
      <c r="A7" s="2"/>
      <c r="B7" s="2">
        <v>2023</v>
      </c>
      <c r="C7" s="2" t="s">
        <v>25</v>
      </c>
      <c r="D7" s="40">
        <v>4270</v>
      </c>
      <c r="E7" s="2">
        <v>12</v>
      </c>
      <c r="F7" s="2"/>
      <c r="G7" s="2">
        <v>2023</v>
      </c>
      <c r="H7" s="2" t="s">
        <v>25</v>
      </c>
      <c r="I7" s="40">
        <v>1915</v>
      </c>
      <c r="J7" s="2">
        <v>133</v>
      </c>
      <c r="K7" s="2"/>
      <c r="L7" s="2">
        <v>2023</v>
      </c>
      <c r="M7" s="2" t="s">
        <v>25</v>
      </c>
      <c r="N7" s="40">
        <v>1182</v>
      </c>
      <c r="O7" s="2">
        <v>146</v>
      </c>
      <c r="P7" s="2"/>
      <c r="Q7" s="2">
        <v>2023</v>
      </c>
      <c r="R7" s="2" t="s">
        <v>25</v>
      </c>
      <c r="S7" s="40">
        <v>704</v>
      </c>
      <c r="T7" s="2">
        <v>638</v>
      </c>
      <c r="U7" s="2"/>
      <c r="V7" s="2">
        <v>2023</v>
      </c>
      <c r="W7" s="2" t="s">
        <v>25</v>
      </c>
      <c r="X7" s="40">
        <v>5304</v>
      </c>
      <c r="Y7" s="2">
        <v>9</v>
      </c>
      <c r="Z7" s="2"/>
      <c r="AA7" s="2">
        <v>2023</v>
      </c>
      <c r="AB7" s="2" t="s">
        <v>25</v>
      </c>
      <c r="AC7" s="40">
        <v>2114</v>
      </c>
      <c r="AD7" s="2">
        <v>32</v>
      </c>
      <c r="AE7" s="2"/>
      <c r="AF7" s="2">
        <v>2023</v>
      </c>
      <c r="AG7" s="2" t="s">
        <v>25</v>
      </c>
      <c r="AH7" s="40">
        <v>6338</v>
      </c>
      <c r="AI7" s="2">
        <v>34</v>
      </c>
      <c r="AJ7" s="2"/>
      <c r="AK7" s="2">
        <v>2023</v>
      </c>
      <c r="AL7" s="2" t="s">
        <v>25</v>
      </c>
      <c r="AM7" s="40">
        <v>1195</v>
      </c>
      <c r="AN7" s="2">
        <v>36</v>
      </c>
      <c r="AO7" s="2"/>
      <c r="AP7" s="2">
        <v>2023</v>
      </c>
      <c r="AQ7" s="2" t="s">
        <v>25</v>
      </c>
      <c r="AR7" s="40">
        <v>1095</v>
      </c>
      <c r="AS7" s="2">
        <v>105</v>
      </c>
      <c r="AT7" s="2"/>
      <c r="AU7" s="2">
        <v>2023</v>
      </c>
      <c r="AV7" s="2" t="s">
        <v>25</v>
      </c>
      <c r="AW7" s="40">
        <v>1645</v>
      </c>
      <c r="AX7" s="2">
        <v>52</v>
      </c>
      <c r="AY7" s="2"/>
      <c r="AZ7" s="2">
        <v>2023</v>
      </c>
      <c r="BA7" s="2" t="s">
        <v>25</v>
      </c>
      <c r="BB7" s="40">
        <v>2184</v>
      </c>
      <c r="BC7" s="40">
        <v>9520</v>
      </c>
      <c r="BD7" s="40">
        <v>29000</v>
      </c>
      <c r="BE7" s="40">
        <f>SUM(Sessions_By_Devices[[#This Row],[모바일]:[데스크탑]])</f>
        <v>40704</v>
      </c>
      <c r="BF7" s="2"/>
    </row>
    <row r="8" spans="1:58" ht="15">
      <c r="A8" s="2"/>
      <c r="B8" s="2">
        <v>2023</v>
      </c>
      <c r="C8" s="2" t="s">
        <v>26</v>
      </c>
      <c r="D8" s="40">
        <v>4100</v>
      </c>
      <c r="E8" s="2">
        <v>12</v>
      </c>
      <c r="F8" s="2"/>
      <c r="G8" s="2">
        <v>2023</v>
      </c>
      <c r="H8" s="2" t="s">
        <v>26</v>
      </c>
      <c r="I8" s="40">
        <v>1688</v>
      </c>
      <c r="J8" s="2">
        <v>122</v>
      </c>
      <c r="K8" s="2"/>
      <c r="L8" s="2">
        <v>2023</v>
      </c>
      <c r="M8" s="2" t="s">
        <v>26</v>
      </c>
      <c r="N8" s="40">
        <v>1023</v>
      </c>
      <c r="O8" s="2">
        <v>137</v>
      </c>
      <c r="P8" s="2"/>
      <c r="Q8" s="2">
        <v>2023</v>
      </c>
      <c r="R8" s="2" t="s">
        <v>26</v>
      </c>
      <c r="S8" s="40">
        <v>616</v>
      </c>
      <c r="T8" s="2">
        <v>571</v>
      </c>
      <c r="U8" s="2"/>
      <c r="V8" s="2">
        <v>2023</v>
      </c>
      <c r="W8" s="2" t="s">
        <v>26</v>
      </c>
      <c r="X8" s="40">
        <v>4895</v>
      </c>
      <c r="Y8" s="2">
        <v>11</v>
      </c>
      <c r="Z8" s="2"/>
      <c r="AA8" s="2">
        <v>2023</v>
      </c>
      <c r="AB8" s="2" t="s">
        <v>26</v>
      </c>
      <c r="AC8" s="40">
        <v>1971</v>
      </c>
      <c r="AD8" s="2">
        <v>36</v>
      </c>
      <c r="AE8" s="2"/>
      <c r="AF8" s="2">
        <v>2023</v>
      </c>
      <c r="AG8" s="2" t="s">
        <v>26</v>
      </c>
      <c r="AH8" s="40">
        <v>7917</v>
      </c>
      <c r="AI8" s="2">
        <v>37</v>
      </c>
      <c r="AJ8" s="2"/>
      <c r="AK8" s="2">
        <v>2023</v>
      </c>
      <c r="AL8" s="2" t="s">
        <v>26</v>
      </c>
      <c r="AM8" s="40">
        <v>1230</v>
      </c>
      <c r="AN8" s="2">
        <v>27</v>
      </c>
      <c r="AO8" s="2"/>
      <c r="AP8" s="2">
        <v>2023</v>
      </c>
      <c r="AQ8" s="2" t="s">
        <v>26</v>
      </c>
      <c r="AR8" s="40">
        <v>1112</v>
      </c>
      <c r="AS8" s="2">
        <v>111</v>
      </c>
      <c r="AT8" s="2"/>
      <c r="AU8" s="2">
        <v>2023</v>
      </c>
      <c r="AV8" s="2" t="s">
        <v>26</v>
      </c>
      <c r="AW8" s="40">
        <v>1681</v>
      </c>
      <c r="AX8" s="2">
        <v>73</v>
      </c>
      <c r="AY8" s="2"/>
      <c r="AZ8" s="2">
        <v>2023</v>
      </c>
      <c r="BA8" s="2" t="s">
        <v>26</v>
      </c>
      <c r="BB8" s="40">
        <v>5470</v>
      </c>
      <c r="BC8" s="40">
        <v>5692</v>
      </c>
      <c r="BD8" s="40">
        <v>29500</v>
      </c>
      <c r="BE8" s="40">
        <f>SUM(Sessions_By_Devices[[#This Row],[모바일]:[데스크탑]])</f>
        <v>40662</v>
      </c>
      <c r="BF8" s="2"/>
    </row>
    <row r="9" spans="1:58" ht="15">
      <c r="A9" s="2"/>
      <c r="B9" s="2">
        <v>2023</v>
      </c>
      <c r="C9" s="2" t="s">
        <v>27</v>
      </c>
      <c r="D9" s="40">
        <v>3900</v>
      </c>
      <c r="E9" s="2">
        <v>13</v>
      </c>
      <c r="F9" s="2"/>
      <c r="G9" s="2">
        <v>2023</v>
      </c>
      <c r="H9" s="2" t="s">
        <v>27</v>
      </c>
      <c r="I9" s="40">
        <v>1445</v>
      </c>
      <c r="J9" s="2">
        <v>142</v>
      </c>
      <c r="K9" s="2"/>
      <c r="L9" s="2">
        <v>2023</v>
      </c>
      <c r="M9" s="2" t="s">
        <v>27</v>
      </c>
      <c r="N9" s="40">
        <v>799</v>
      </c>
      <c r="O9" s="2">
        <v>129</v>
      </c>
      <c r="P9" s="2"/>
      <c r="Q9" s="2">
        <v>2023</v>
      </c>
      <c r="R9" s="2" t="s">
        <v>27</v>
      </c>
      <c r="S9" s="40">
        <v>250</v>
      </c>
      <c r="T9" s="2">
        <v>684</v>
      </c>
      <c r="U9" s="2"/>
      <c r="V9" s="2">
        <v>2023</v>
      </c>
      <c r="W9" s="2" t="s">
        <v>27</v>
      </c>
      <c r="X9" s="40">
        <v>5443</v>
      </c>
      <c r="Y9" s="2">
        <v>12</v>
      </c>
      <c r="Z9" s="2"/>
      <c r="AA9" s="2">
        <v>2023</v>
      </c>
      <c r="AB9" s="2" t="s">
        <v>27</v>
      </c>
      <c r="AC9" s="40">
        <v>2088</v>
      </c>
      <c r="AD9" s="2">
        <v>36</v>
      </c>
      <c r="AE9" s="2"/>
      <c r="AF9" s="2">
        <v>2023</v>
      </c>
      <c r="AG9" s="2" t="s">
        <v>27</v>
      </c>
      <c r="AH9" s="40">
        <v>6527</v>
      </c>
      <c r="AI9" s="2">
        <v>25</v>
      </c>
      <c r="AJ9" s="2"/>
      <c r="AK9" s="2">
        <v>2023</v>
      </c>
      <c r="AL9" s="2" t="s">
        <v>27</v>
      </c>
      <c r="AM9" s="40">
        <v>1333</v>
      </c>
      <c r="AN9" s="2">
        <v>35</v>
      </c>
      <c r="AO9" s="2"/>
      <c r="AP9" s="2">
        <v>2023</v>
      </c>
      <c r="AQ9" s="2" t="s">
        <v>27</v>
      </c>
      <c r="AR9" s="40">
        <v>1115</v>
      </c>
      <c r="AS9" s="2">
        <v>86</v>
      </c>
      <c r="AT9" s="2"/>
      <c r="AU9" s="2">
        <v>2023</v>
      </c>
      <c r="AV9" s="2" t="s">
        <v>27</v>
      </c>
      <c r="AW9" s="40">
        <v>1717</v>
      </c>
      <c r="AX9" s="2">
        <v>77</v>
      </c>
      <c r="AY9" s="2"/>
      <c r="AZ9" s="2">
        <v>2023</v>
      </c>
      <c r="BA9" s="2" t="s">
        <v>27</v>
      </c>
      <c r="BB9" s="40">
        <v>1981</v>
      </c>
      <c r="BC9" s="40">
        <v>8541</v>
      </c>
      <c r="BD9" s="40">
        <v>29850</v>
      </c>
      <c r="BE9" s="40">
        <f>SUM(Sessions_By_Devices[[#This Row],[모바일]:[데스크탑]])</f>
        <v>40372</v>
      </c>
      <c r="BF9" s="2"/>
    </row>
    <row r="10" spans="1:58" ht="15">
      <c r="A10" s="2"/>
      <c r="B10" s="2">
        <v>2023</v>
      </c>
      <c r="C10" s="2" t="s">
        <v>28</v>
      </c>
      <c r="D10" s="40">
        <v>3800</v>
      </c>
      <c r="E10" s="2">
        <v>16</v>
      </c>
      <c r="F10" s="2"/>
      <c r="G10" s="2">
        <v>2023</v>
      </c>
      <c r="H10" s="2" t="s">
        <v>28</v>
      </c>
      <c r="I10" s="40">
        <v>1457</v>
      </c>
      <c r="J10" s="2">
        <v>119</v>
      </c>
      <c r="K10" s="2"/>
      <c r="L10" s="2">
        <v>2023</v>
      </c>
      <c r="M10" s="2" t="s">
        <v>28</v>
      </c>
      <c r="N10" s="40">
        <v>715</v>
      </c>
      <c r="O10" s="2">
        <v>115</v>
      </c>
      <c r="P10" s="2"/>
      <c r="Q10" s="2">
        <v>2023</v>
      </c>
      <c r="R10" s="2" t="s">
        <v>28</v>
      </c>
      <c r="S10" s="40">
        <v>115</v>
      </c>
      <c r="T10" s="2">
        <v>548</v>
      </c>
      <c r="U10" s="2"/>
      <c r="V10" s="2">
        <v>2023</v>
      </c>
      <c r="W10" s="2" t="s">
        <v>28</v>
      </c>
      <c r="X10" s="40">
        <v>4136</v>
      </c>
      <c r="Y10" s="2">
        <v>12</v>
      </c>
      <c r="Z10" s="2"/>
      <c r="AA10" s="2">
        <v>2023</v>
      </c>
      <c r="AB10" s="2" t="s">
        <v>28</v>
      </c>
      <c r="AC10" s="40">
        <v>1904</v>
      </c>
      <c r="AD10" s="2">
        <v>33</v>
      </c>
      <c r="AE10" s="2"/>
      <c r="AF10" s="2">
        <v>2023</v>
      </c>
      <c r="AG10" s="2" t="s">
        <v>28</v>
      </c>
      <c r="AH10" s="40">
        <v>6840</v>
      </c>
      <c r="AI10" s="2">
        <v>26</v>
      </c>
      <c r="AJ10" s="2"/>
      <c r="AK10" s="2">
        <v>2023</v>
      </c>
      <c r="AL10" s="2" t="s">
        <v>28</v>
      </c>
      <c r="AM10" s="40">
        <v>1380</v>
      </c>
      <c r="AN10" s="2">
        <v>27</v>
      </c>
      <c r="AO10" s="2"/>
      <c r="AP10" s="2">
        <v>2023</v>
      </c>
      <c r="AQ10" s="2" t="s">
        <v>28</v>
      </c>
      <c r="AR10" s="40">
        <v>1080</v>
      </c>
      <c r="AS10" s="2">
        <v>87</v>
      </c>
      <c r="AT10" s="2"/>
      <c r="AU10" s="2">
        <v>2023</v>
      </c>
      <c r="AV10" s="2" t="s">
        <v>28</v>
      </c>
      <c r="AW10" s="40">
        <v>1742</v>
      </c>
      <c r="AX10" s="2">
        <v>59</v>
      </c>
      <c r="AY10" s="2"/>
      <c r="AZ10" s="2">
        <v>2023</v>
      </c>
      <c r="BA10" s="2" t="s">
        <v>28</v>
      </c>
      <c r="BB10" s="40">
        <v>2576</v>
      </c>
      <c r="BC10" s="40">
        <v>9520</v>
      </c>
      <c r="BD10" s="40">
        <v>21500</v>
      </c>
      <c r="BE10" s="40">
        <f>SUM(Sessions_By_Devices[[#This Row],[모바일]:[데스크탑]])</f>
        <v>33596</v>
      </c>
      <c r="BF10" s="2"/>
    </row>
    <row r="11" spans="1:58" ht="15">
      <c r="A11" s="2"/>
      <c r="B11" s="2">
        <v>2023</v>
      </c>
      <c r="C11" s="2" t="s">
        <v>29</v>
      </c>
      <c r="D11" s="40">
        <v>4250</v>
      </c>
      <c r="E11" s="2">
        <v>14</v>
      </c>
      <c r="F11" s="2"/>
      <c r="G11" s="2">
        <v>2023</v>
      </c>
      <c r="H11" s="2" t="s">
        <v>29</v>
      </c>
      <c r="I11" s="40">
        <v>2014</v>
      </c>
      <c r="J11" s="2">
        <v>134</v>
      </c>
      <c r="K11" s="2"/>
      <c r="L11" s="2">
        <v>2023</v>
      </c>
      <c r="M11" s="2" t="s">
        <v>29</v>
      </c>
      <c r="N11" s="40">
        <v>1264</v>
      </c>
      <c r="O11" s="2">
        <v>120</v>
      </c>
      <c r="P11" s="2"/>
      <c r="Q11" s="2">
        <v>2023</v>
      </c>
      <c r="R11" s="2" t="s">
        <v>29</v>
      </c>
      <c r="S11" s="40">
        <v>707</v>
      </c>
      <c r="T11" s="2">
        <v>574</v>
      </c>
      <c r="U11" s="2"/>
      <c r="V11" s="2">
        <v>2023</v>
      </c>
      <c r="W11" s="2" t="s">
        <v>29</v>
      </c>
      <c r="X11" s="40">
        <v>5557</v>
      </c>
      <c r="Y11" s="2">
        <v>11</v>
      </c>
      <c r="Z11" s="2"/>
      <c r="AA11" s="2">
        <v>2023</v>
      </c>
      <c r="AB11" s="2" t="s">
        <v>29</v>
      </c>
      <c r="AC11" s="40">
        <v>2165</v>
      </c>
      <c r="AD11" s="2">
        <v>32</v>
      </c>
      <c r="AE11" s="2"/>
      <c r="AF11" s="2">
        <v>2023</v>
      </c>
      <c r="AG11" s="2" t="s">
        <v>29</v>
      </c>
      <c r="AH11" s="40">
        <v>4876</v>
      </c>
      <c r="AI11" s="2">
        <v>35</v>
      </c>
      <c r="AJ11" s="2"/>
      <c r="AK11" s="2">
        <v>2023</v>
      </c>
      <c r="AL11" s="2" t="s">
        <v>29</v>
      </c>
      <c r="AM11" s="40">
        <v>1079</v>
      </c>
      <c r="AN11" s="2">
        <v>38</v>
      </c>
      <c r="AO11" s="2"/>
      <c r="AP11" s="2">
        <v>2023</v>
      </c>
      <c r="AQ11" s="2" t="s">
        <v>29</v>
      </c>
      <c r="AR11" s="40">
        <v>1054</v>
      </c>
      <c r="AS11" s="2">
        <v>95</v>
      </c>
      <c r="AT11" s="2"/>
      <c r="AU11" s="2">
        <v>2023</v>
      </c>
      <c r="AV11" s="2" t="s">
        <v>29</v>
      </c>
      <c r="AW11" s="40">
        <v>1844</v>
      </c>
      <c r="AX11" s="2">
        <v>72</v>
      </c>
      <c r="AY11" s="2"/>
      <c r="AZ11" s="2">
        <v>2023</v>
      </c>
      <c r="BA11" s="2" t="s">
        <v>29</v>
      </c>
      <c r="BB11" s="40">
        <v>3401</v>
      </c>
      <c r="BC11" s="40">
        <v>7450</v>
      </c>
      <c r="BD11" s="40">
        <v>20410</v>
      </c>
      <c r="BE11" s="40">
        <f>SUM(Sessions_By_Devices[[#This Row],[모바일]:[데스크탑]])</f>
        <v>31261</v>
      </c>
      <c r="BF11" s="2"/>
    </row>
    <row r="12" spans="1:58" ht="15">
      <c r="A12" s="2"/>
      <c r="B12" s="2">
        <v>2023</v>
      </c>
      <c r="C12" s="2" t="s">
        <v>30</v>
      </c>
      <c r="D12" s="40">
        <v>4400</v>
      </c>
      <c r="E12" s="2">
        <v>13</v>
      </c>
      <c r="F12" s="2"/>
      <c r="G12" s="2">
        <v>2023</v>
      </c>
      <c r="H12" s="2" t="s">
        <v>30</v>
      </c>
      <c r="I12" s="40">
        <v>2175</v>
      </c>
      <c r="J12" s="2">
        <v>116</v>
      </c>
      <c r="K12" s="2"/>
      <c r="L12" s="2">
        <v>2023</v>
      </c>
      <c r="M12" s="2" t="s">
        <v>30</v>
      </c>
      <c r="N12" s="40">
        <v>1566</v>
      </c>
      <c r="O12" s="2">
        <v>134</v>
      </c>
      <c r="P12" s="2"/>
      <c r="Q12" s="2">
        <v>2023</v>
      </c>
      <c r="R12" s="2" t="s">
        <v>30</v>
      </c>
      <c r="S12" s="40">
        <v>1057</v>
      </c>
      <c r="T12" s="2">
        <v>716</v>
      </c>
      <c r="U12" s="2"/>
      <c r="V12" s="2">
        <v>2023</v>
      </c>
      <c r="W12" s="2" t="s">
        <v>30</v>
      </c>
      <c r="X12" s="40">
        <v>4912</v>
      </c>
      <c r="Y12" s="2">
        <v>7</v>
      </c>
      <c r="Z12" s="2"/>
      <c r="AA12" s="2">
        <v>2023</v>
      </c>
      <c r="AB12" s="2" t="s">
        <v>30</v>
      </c>
      <c r="AC12" s="40">
        <v>1918</v>
      </c>
      <c r="AD12" s="2">
        <v>28</v>
      </c>
      <c r="AE12" s="2"/>
      <c r="AF12" s="2">
        <v>2023</v>
      </c>
      <c r="AG12" s="2" t="s">
        <v>30</v>
      </c>
      <c r="AH12" s="40">
        <v>5760</v>
      </c>
      <c r="AI12" s="2">
        <v>31</v>
      </c>
      <c r="AJ12" s="2"/>
      <c r="AK12" s="2">
        <v>2023</v>
      </c>
      <c r="AL12" s="2" t="s">
        <v>30</v>
      </c>
      <c r="AM12" s="40">
        <v>958</v>
      </c>
      <c r="AN12" s="2">
        <v>32</v>
      </c>
      <c r="AO12" s="2"/>
      <c r="AP12" s="2">
        <v>2023</v>
      </c>
      <c r="AQ12" s="2" t="s">
        <v>30</v>
      </c>
      <c r="AR12" s="40">
        <v>1073</v>
      </c>
      <c r="AS12" s="2">
        <v>97</v>
      </c>
      <c r="AT12" s="2"/>
      <c r="AU12" s="2">
        <v>2023</v>
      </c>
      <c r="AV12" s="2" t="s">
        <v>30</v>
      </c>
      <c r="AW12" s="40">
        <v>1835</v>
      </c>
      <c r="AX12" s="2">
        <v>65</v>
      </c>
      <c r="AY12" s="2"/>
      <c r="AZ12" s="2">
        <v>2023</v>
      </c>
      <c r="BA12" s="2" t="s">
        <v>30</v>
      </c>
      <c r="BB12" s="40">
        <v>1855</v>
      </c>
      <c r="BC12" s="40">
        <v>6520</v>
      </c>
      <c r="BD12" s="40">
        <v>22410</v>
      </c>
      <c r="BE12" s="40">
        <f>SUM(Sessions_By_Devices[[#This Row],[모바일]:[데스크탑]])</f>
        <v>30785</v>
      </c>
      <c r="BF12" s="2"/>
    </row>
    <row r="13" spans="1:58" ht="15">
      <c r="A13" s="2"/>
      <c r="B13" s="2">
        <v>2023</v>
      </c>
      <c r="C13" s="2" t="s">
        <v>31</v>
      </c>
      <c r="D13" s="40">
        <v>4560</v>
      </c>
      <c r="E13" s="2">
        <v>12</v>
      </c>
      <c r="F13" s="2"/>
      <c r="G13" s="2">
        <v>2023</v>
      </c>
      <c r="H13" s="2" t="s">
        <v>31</v>
      </c>
      <c r="I13" s="40">
        <v>2216</v>
      </c>
      <c r="J13" s="2">
        <v>149</v>
      </c>
      <c r="K13" s="2"/>
      <c r="L13" s="2">
        <v>2023</v>
      </c>
      <c r="M13" s="2" t="s">
        <v>31</v>
      </c>
      <c r="N13" s="40">
        <v>1605</v>
      </c>
      <c r="O13" s="2">
        <v>138</v>
      </c>
      <c r="P13" s="2"/>
      <c r="Q13" s="2">
        <v>2023</v>
      </c>
      <c r="R13" s="2" t="s">
        <v>31</v>
      </c>
      <c r="S13" s="40">
        <v>1204</v>
      </c>
      <c r="T13" s="2">
        <v>635</v>
      </c>
      <c r="U13" s="2"/>
      <c r="V13" s="2">
        <v>2023</v>
      </c>
      <c r="W13" s="2" t="s">
        <v>31</v>
      </c>
      <c r="X13" s="40">
        <v>5297</v>
      </c>
      <c r="Y13" s="2">
        <v>8</v>
      </c>
      <c r="Z13" s="2"/>
      <c r="AA13" s="2">
        <v>2023</v>
      </c>
      <c r="AB13" s="2" t="s">
        <v>31</v>
      </c>
      <c r="AC13" s="40">
        <v>1977</v>
      </c>
      <c r="AD13" s="2">
        <v>25</v>
      </c>
      <c r="AE13" s="2"/>
      <c r="AF13" s="2">
        <v>2023</v>
      </c>
      <c r="AG13" s="2" t="s">
        <v>31</v>
      </c>
      <c r="AH13" s="40">
        <v>9553</v>
      </c>
      <c r="AI13" s="2">
        <v>32</v>
      </c>
      <c r="AJ13" s="2"/>
      <c r="AK13" s="2">
        <v>2023</v>
      </c>
      <c r="AL13" s="2" t="s">
        <v>31</v>
      </c>
      <c r="AM13" s="40">
        <v>1142</v>
      </c>
      <c r="AN13" s="2">
        <v>37</v>
      </c>
      <c r="AO13" s="2"/>
      <c r="AP13" s="2">
        <v>2023</v>
      </c>
      <c r="AQ13" s="2" t="s">
        <v>31</v>
      </c>
      <c r="AR13" s="40">
        <v>1062</v>
      </c>
      <c r="AS13" s="2">
        <v>84</v>
      </c>
      <c r="AT13" s="2"/>
      <c r="AU13" s="2">
        <v>2023</v>
      </c>
      <c r="AV13" s="2" t="s">
        <v>31</v>
      </c>
      <c r="AW13" s="40">
        <v>1672</v>
      </c>
      <c r="AX13" s="2">
        <v>75</v>
      </c>
      <c r="AY13" s="2"/>
      <c r="AZ13" s="2">
        <v>2023</v>
      </c>
      <c r="BA13" s="2" t="s">
        <v>31</v>
      </c>
      <c r="BB13" s="40">
        <v>5581</v>
      </c>
      <c r="BC13" s="40">
        <v>11474</v>
      </c>
      <c r="BD13" s="40">
        <v>26560</v>
      </c>
      <c r="BE13" s="40">
        <f>SUM(Sessions_By_Devices[[#This Row],[모바일]:[데스크탑]])</f>
        <v>43615</v>
      </c>
      <c r="BF13" s="2"/>
    </row>
    <row r="14" spans="1:58" ht="15">
      <c r="A14" s="2"/>
      <c r="B14" s="2">
        <v>2023</v>
      </c>
      <c r="C14" s="2" t="s">
        <v>32</v>
      </c>
      <c r="D14" s="40">
        <v>4680</v>
      </c>
      <c r="E14" s="2">
        <v>12</v>
      </c>
      <c r="F14" s="2"/>
      <c r="G14" s="2">
        <v>2023</v>
      </c>
      <c r="H14" s="2" t="s">
        <v>32</v>
      </c>
      <c r="I14" s="40">
        <v>2293</v>
      </c>
      <c r="J14" s="2">
        <v>140</v>
      </c>
      <c r="K14" s="2"/>
      <c r="L14" s="2">
        <v>2023</v>
      </c>
      <c r="M14" s="2" t="s">
        <v>32</v>
      </c>
      <c r="N14" s="40">
        <v>1685</v>
      </c>
      <c r="O14" s="2">
        <v>109</v>
      </c>
      <c r="P14" s="2"/>
      <c r="Q14" s="2">
        <v>2023</v>
      </c>
      <c r="R14" s="2" t="s">
        <v>32</v>
      </c>
      <c r="S14" s="40">
        <v>1229</v>
      </c>
      <c r="T14" s="2">
        <v>665</v>
      </c>
      <c r="U14" s="2"/>
      <c r="V14" s="2">
        <v>2023</v>
      </c>
      <c r="W14" s="2" t="s">
        <v>32</v>
      </c>
      <c r="X14" s="40">
        <v>5643</v>
      </c>
      <c r="Y14" s="2">
        <v>12</v>
      </c>
      <c r="Z14" s="2"/>
      <c r="AA14" s="2">
        <v>2023</v>
      </c>
      <c r="AB14" s="2" t="s">
        <v>32</v>
      </c>
      <c r="AC14" s="40">
        <v>2254</v>
      </c>
      <c r="AD14" s="2">
        <v>35</v>
      </c>
      <c r="AE14" s="2"/>
      <c r="AF14" s="2">
        <v>2023</v>
      </c>
      <c r="AG14" s="2" t="s">
        <v>32</v>
      </c>
      <c r="AH14" s="40">
        <v>8434</v>
      </c>
      <c r="AI14" s="2">
        <v>27</v>
      </c>
      <c r="AJ14" s="2"/>
      <c r="AK14" s="2">
        <v>2023</v>
      </c>
      <c r="AL14" s="2" t="s">
        <v>32</v>
      </c>
      <c r="AM14" s="40">
        <v>1113</v>
      </c>
      <c r="AN14" s="2">
        <v>27</v>
      </c>
      <c r="AO14" s="2"/>
      <c r="AP14" s="2">
        <v>2023</v>
      </c>
      <c r="AQ14" s="2" t="s">
        <v>32</v>
      </c>
      <c r="AR14" s="40">
        <v>1082</v>
      </c>
      <c r="AS14" s="2">
        <v>95</v>
      </c>
      <c r="AT14" s="2"/>
      <c r="AU14" s="2">
        <v>2023</v>
      </c>
      <c r="AV14" s="2" t="s">
        <v>32</v>
      </c>
      <c r="AW14" s="40">
        <v>1664</v>
      </c>
      <c r="AX14" s="2">
        <v>79</v>
      </c>
      <c r="AY14" s="2"/>
      <c r="AZ14" s="2">
        <v>2023</v>
      </c>
      <c r="BA14" s="2" t="s">
        <v>32</v>
      </c>
      <c r="BB14" s="40">
        <v>4276</v>
      </c>
      <c r="BC14" s="40">
        <v>15410</v>
      </c>
      <c r="BD14" s="40">
        <v>33250</v>
      </c>
      <c r="BE14" s="40">
        <f>SUM(Sessions_By_Devices[[#This Row],[모바일]:[데스크탑]])</f>
        <v>52936</v>
      </c>
      <c r="BF14" s="2"/>
    </row>
    <row r="15" spans="1:58" ht="15">
      <c r="A15" s="2"/>
      <c r="B15" s="2">
        <v>2023</v>
      </c>
      <c r="C15" s="2" t="s">
        <v>33</v>
      </c>
      <c r="D15" s="40">
        <v>4500</v>
      </c>
      <c r="E15" s="2">
        <v>12</v>
      </c>
      <c r="F15" s="2"/>
      <c r="G15" s="2">
        <v>2023</v>
      </c>
      <c r="H15" s="2" t="s">
        <v>33</v>
      </c>
      <c r="I15" s="40">
        <v>2012</v>
      </c>
      <c r="J15" s="2">
        <v>126</v>
      </c>
      <c r="K15" s="2"/>
      <c r="L15" s="2">
        <v>2023</v>
      </c>
      <c r="M15" s="2" t="s">
        <v>33</v>
      </c>
      <c r="N15" s="40">
        <v>1369</v>
      </c>
      <c r="O15" s="2">
        <v>121</v>
      </c>
      <c r="P15" s="2"/>
      <c r="Q15" s="2">
        <v>2023</v>
      </c>
      <c r="R15" s="2" t="s">
        <v>33</v>
      </c>
      <c r="S15" s="40">
        <v>912</v>
      </c>
      <c r="T15" s="2">
        <v>694</v>
      </c>
      <c r="U15" s="2"/>
      <c r="V15" s="2">
        <v>2023</v>
      </c>
      <c r="W15" s="2" t="s">
        <v>33</v>
      </c>
      <c r="X15" s="40">
        <v>5024</v>
      </c>
      <c r="Y15" s="2">
        <v>9</v>
      </c>
      <c r="Z15" s="2"/>
      <c r="AA15" s="2">
        <v>2023</v>
      </c>
      <c r="AB15" s="2" t="s">
        <v>33</v>
      </c>
      <c r="AC15" s="40">
        <v>1865</v>
      </c>
      <c r="AD15" s="2">
        <v>38</v>
      </c>
      <c r="AE15" s="2"/>
      <c r="AF15" s="2">
        <v>2023</v>
      </c>
      <c r="AG15" s="2" t="s">
        <v>33</v>
      </c>
      <c r="AH15" s="40">
        <v>8361</v>
      </c>
      <c r="AI15" s="2">
        <v>31</v>
      </c>
      <c r="AJ15" s="2"/>
      <c r="AK15" s="2">
        <v>2023</v>
      </c>
      <c r="AL15" s="2" t="s">
        <v>33</v>
      </c>
      <c r="AM15" s="40">
        <v>950</v>
      </c>
      <c r="AN15" s="2">
        <v>36</v>
      </c>
      <c r="AO15" s="2"/>
      <c r="AP15" s="2">
        <v>2023</v>
      </c>
      <c r="AQ15" s="2" t="s">
        <v>33</v>
      </c>
      <c r="AR15" s="40">
        <v>1054</v>
      </c>
      <c r="AS15" s="2">
        <v>103</v>
      </c>
      <c r="AT15" s="2"/>
      <c r="AU15" s="2">
        <v>2023</v>
      </c>
      <c r="AV15" s="2" t="s">
        <v>33</v>
      </c>
      <c r="AW15" s="40">
        <v>1729</v>
      </c>
      <c r="AX15" s="2">
        <v>64</v>
      </c>
      <c r="AY15" s="2"/>
      <c r="AZ15" s="2">
        <v>2023</v>
      </c>
      <c r="BA15" s="2" t="s">
        <v>33</v>
      </c>
      <c r="BB15" s="40">
        <v>3770</v>
      </c>
      <c r="BC15" s="40">
        <v>8532</v>
      </c>
      <c r="BD15" s="40">
        <v>32140</v>
      </c>
      <c r="BE15" s="40">
        <f>SUM(Sessions_By_Devices[[#This Row],[모바일]:[데스크탑]])</f>
        <v>44442</v>
      </c>
      <c r="BF15" s="2"/>
    </row>
    <row r="16" spans="1:58" ht="15">
      <c r="A16" s="2"/>
      <c r="B16" s="2">
        <v>2023</v>
      </c>
      <c r="C16" s="2" t="s">
        <v>34</v>
      </c>
      <c r="D16" s="40">
        <v>4650</v>
      </c>
      <c r="E16" s="2">
        <v>11</v>
      </c>
      <c r="F16" s="2"/>
      <c r="G16" s="2">
        <v>2023</v>
      </c>
      <c r="H16" s="2" t="s">
        <v>34</v>
      </c>
      <c r="I16" s="40">
        <v>2421</v>
      </c>
      <c r="J16" s="2">
        <v>106</v>
      </c>
      <c r="K16" s="2"/>
      <c r="L16" s="2">
        <v>2023</v>
      </c>
      <c r="M16" s="2" t="s">
        <v>34</v>
      </c>
      <c r="N16" s="40">
        <v>1693</v>
      </c>
      <c r="O16" s="2">
        <v>141</v>
      </c>
      <c r="P16" s="2"/>
      <c r="Q16" s="2">
        <v>2023</v>
      </c>
      <c r="R16" s="2" t="s">
        <v>34</v>
      </c>
      <c r="S16" s="40">
        <v>1257</v>
      </c>
      <c r="T16" s="2">
        <v>627</v>
      </c>
      <c r="U16" s="2"/>
      <c r="V16" s="2">
        <v>2023</v>
      </c>
      <c r="W16" s="2" t="s">
        <v>34</v>
      </c>
      <c r="X16" s="40">
        <v>6069</v>
      </c>
      <c r="Y16" s="2">
        <v>11</v>
      </c>
      <c r="Z16" s="2"/>
      <c r="AA16" s="2">
        <v>2023</v>
      </c>
      <c r="AB16" s="2" t="s">
        <v>34</v>
      </c>
      <c r="AC16" s="40">
        <v>1974</v>
      </c>
      <c r="AD16" s="2">
        <v>36</v>
      </c>
      <c r="AE16" s="2"/>
      <c r="AF16" s="2">
        <v>2023</v>
      </c>
      <c r="AG16" s="2" t="s">
        <v>34</v>
      </c>
      <c r="AH16" s="40">
        <v>8188</v>
      </c>
      <c r="AI16" s="2">
        <v>33</v>
      </c>
      <c r="AJ16" s="2"/>
      <c r="AK16" s="2">
        <v>2023</v>
      </c>
      <c r="AL16" s="2" t="s">
        <v>34</v>
      </c>
      <c r="AM16" s="40">
        <v>1287</v>
      </c>
      <c r="AN16" s="2">
        <v>28</v>
      </c>
      <c r="AO16" s="2"/>
      <c r="AP16" s="2">
        <v>2023</v>
      </c>
      <c r="AQ16" s="2" t="s">
        <v>34</v>
      </c>
      <c r="AR16" s="40">
        <v>1111</v>
      </c>
      <c r="AS16" s="2">
        <v>87</v>
      </c>
      <c r="AT16" s="2"/>
      <c r="AU16" s="2">
        <v>2023</v>
      </c>
      <c r="AV16" s="2" t="s">
        <v>34</v>
      </c>
      <c r="AW16" s="40">
        <v>1545</v>
      </c>
      <c r="AX16" s="2">
        <v>66</v>
      </c>
      <c r="AY16" s="2"/>
      <c r="AZ16" s="2">
        <v>2023</v>
      </c>
      <c r="BA16" s="2" t="s">
        <v>34</v>
      </c>
      <c r="BB16" s="40">
        <v>3916</v>
      </c>
      <c r="BC16" s="40">
        <v>10474</v>
      </c>
      <c r="BD16" s="40">
        <v>28789</v>
      </c>
      <c r="BE16" s="40">
        <f>SUM(Sessions_By_Devices[[#This Row],[모바일]:[데스크탑]])</f>
        <v>43179</v>
      </c>
      <c r="BF16" s="2"/>
    </row>
    <row r="17" spans="1:58" ht="15">
      <c r="A17" s="2"/>
      <c r="B17" s="2">
        <v>2024</v>
      </c>
      <c r="C17" s="2" t="s">
        <v>35</v>
      </c>
      <c r="D17" s="40">
        <v>4800</v>
      </c>
      <c r="E17" s="2">
        <v>10</v>
      </c>
      <c r="F17" s="2"/>
      <c r="G17" s="2">
        <v>2024</v>
      </c>
      <c r="H17" s="2" t="s">
        <v>35</v>
      </c>
      <c r="I17" s="40">
        <v>2609</v>
      </c>
      <c r="J17" s="2">
        <v>131</v>
      </c>
      <c r="K17" s="2"/>
      <c r="L17" s="2">
        <v>2024</v>
      </c>
      <c r="M17" s="2" t="s">
        <v>35</v>
      </c>
      <c r="N17" s="40">
        <v>1950</v>
      </c>
      <c r="O17" s="2">
        <v>138</v>
      </c>
      <c r="P17" s="2"/>
      <c r="Q17" s="2">
        <v>2024</v>
      </c>
      <c r="R17" s="2" t="s">
        <v>35</v>
      </c>
      <c r="S17" s="40">
        <v>1363</v>
      </c>
      <c r="T17" s="2">
        <v>638</v>
      </c>
      <c r="U17" s="2"/>
      <c r="V17" s="2">
        <v>2024</v>
      </c>
      <c r="W17" s="2" t="s">
        <v>35</v>
      </c>
      <c r="X17" s="40">
        <v>5199</v>
      </c>
      <c r="Y17" s="2">
        <v>9</v>
      </c>
      <c r="Z17" s="2"/>
      <c r="AA17" s="2">
        <v>2024</v>
      </c>
      <c r="AB17" s="2" t="s">
        <v>35</v>
      </c>
      <c r="AC17" s="40">
        <v>1872</v>
      </c>
      <c r="AD17" s="2">
        <v>38</v>
      </c>
      <c r="AE17" s="2"/>
      <c r="AF17" s="2">
        <v>2024</v>
      </c>
      <c r="AG17" s="2" t="s">
        <v>35</v>
      </c>
      <c r="AH17" s="40">
        <v>7419</v>
      </c>
      <c r="AI17" s="2">
        <v>25</v>
      </c>
      <c r="AJ17" s="2"/>
      <c r="AK17" s="2">
        <v>2024</v>
      </c>
      <c r="AL17" s="2" t="s">
        <v>35</v>
      </c>
      <c r="AM17" s="40">
        <v>1141</v>
      </c>
      <c r="AN17" s="2">
        <v>27</v>
      </c>
      <c r="AO17" s="2"/>
      <c r="AP17" s="2">
        <v>2024</v>
      </c>
      <c r="AQ17" s="2" t="s">
        <v>35</v>
      </c>
      <c r="AR17" s="40">
        <v>1072</v>
      </c>
      <c r="AS17" s="2">
        <v>101</v>
      </c>
      <c r="AT17" s="2"/>
      <c r="AU17" s="2">
        <v>2024</v>
      </c>
      <c r="AV17" s="2" t="s">
        <v>35</v>
      </c>
      <c r="AW17" s="40">
        <v>1569</v>
      </c>
      <c r="AX17" s="2">
        <v>62</v>
      </c>
      <c r="AY17" s="2"/>
      <c r="AZ17" s="2">
        <v>2024</v>
      </c>
      <c r="BA17" s="2" t="s">
        <v>35</v>
      </c>
      <c r="BB17" s="40">
        <v>4546</v>
      </c>
      <c r="BC17" s="40">
        <v>8543</v>
      </c>
      <c r="BD17" s="40">
        <v>25474</v>
      </c>
      <c r="BE17" s="40">
        <f>SUM(Sessions_By_Devices[[#This Row],[모바일]:[데스크탑]])</f>
        <v>38563</v>
      </c>
      <c r="BF17" s="2"/>
    </row>
    <row r="18" spans="1:58" ht="15">
      <c r="A18" s="2"/>
      <c r="B18" s="2">
        <v>2024</v>
      </c>
      <c r="C18" s="2" t="s">
        <v>36</v>
      </c>
      <c r="D18" s="40">
        <v>5000</v>
      </c>
      <c r="E18" s="2">
        <v>10</v>
      </c>
      <c r="F18" s="2"/>
      <c r="G18" s="2">
        <v>2024</v>
      </c>
      <c r="H18" s="2" t="s">
        <v>36</v>
      </c>
      <c r="I18" s="40">
        <v>2684</v>
      </c>
      <c r="J18" s="2">
        <v>117</v>
      </c>
      <c r="K18" s="2"/>
      <c r="L18" s="2">
        <v>2024</v>
      </c>
      <c r="M18" s="2" t="s">
        <v>36</v>
      </c>
      <c r="N18" s="40">
        <v>2010</v>
      </c>
      <c r="O18" s="2">
        <v>119</v>
      </c>
      <c r="P18" s="2"/>
      <c r="Q18" s="2">
        <v>2024</v>
      </c>
      <c r="R18" s="2" t="s">
        <v>36</v>
      </c>
      <c r="S18" s="40">
        <v>1494</v>
      </c>
      <c r="T18" s="2">
        <v>634</v>
      </c>
      <c r="U18" s="2"/>
      <c r="V18" s="2">
        <v>2024</v>
      </c>
      <c r="W18" s="2" t="s">
        <v>36</v>
      </c>
      <c r="X18" s="40">
        <v>5740</v>
      </c>
      <c r="Y18" s="2">
        <v>9</v>
      </c>
      <c r="Z18" s="2"/>
      <c r="AA18" s="2">
        <v>2024</v>
      </c>
      <c r="AB18" s="2" t="s">
        <v>36</v>
      </c>
      <c r="AC18" s="40">
        <v>2211</v>
      </c>
      <c r="AD18" s="2">
        <v>25</v>
      </c>
      <c r="AE18" s="2"/>
      <c r="AF18" s="2">
        <v>2024</v>
      </c>
      <c r="AG18" s="2" t="s">
        <v>36</v>
      </c>
      <c r="AH18" s="40">
        <v>5721</v>
      </c>
      <c r="AI18" s="2">
        <v>30</v>
      </c>
      <c r="AJ18" s="2"/>
      <c r="AK18" s="2">
        <v>2024</v>
      </c>
      <c r="AL18" s="2" t="s">
        <v>36</v>
      </c>
      <c r="AM18" s="40">
        <v>959</v>
      </c>
      <c r="AN18" s="2">
        <v>26</v>
      </c>
      <c r="AO18" s="2"/>
      <c r="AP18" s="2">
        <v>2024</v>
      </c>
      <c r="AQ18" s="2" t="s">
        <v>36</v>
      </c>
      <c r="AR18" s="40">
        <v>1107</v>
      </c>
      <c r="AS18" s="2">
        <v>104</v>
      </c>
      <c r="AT18" s="2"/>
      <c r="AU18" s="2">
        <v>2024</v>
      </c>
      <c r="AV18" s="2" t="s">
        <v>36</v>
      </c>
      <c r="AW18" s="40">
        <v>1515</v>
      </c>
      <c r="AX18" s="2">
        <v>49</v>
      </c>
      <c r="AY18" s="2"/>
      <c r="AZ18" s="2">
        <v>2024</v>
      </c>
      <c r="BA18" s="2" t="s">
        <v>36</v>
      </c>
      <c r="BB18" s="40">
        <v>4296</v>
      </c>
      <c r="BC18" s="40">
        <v>10256</v>
      </c>
      <c r="BD18" s="40">
        <v>24128</v>
      </c>
      <c r="BE18" s="40">
        <f>SUM(Sessions_By_Devices[[#This Row],[모바일]:[데스크탑]])</f>
        <v>38680</v>
      </c>
      <c r="BF18" s="2"/>
    </row>
    <row r="19" spans="1:58" ht="15">
      <c r="A19" s="2"/>
      <c r="B19" s="2">
        <v>2024</v>
      </c>
      <c r="C19" s="2" t="s">
        <v>25</v>
      </c>
      <c r="D19" s="40">
        <v>5020</v>
      </c>
      <c r="E19" s="2">
        <v>9</v>
      </c>
      <c r="F19" s="2"/>
      <c r="G19" s="2">
        <v>2024</v>
      </c>
      <c r="H19" s="2" t="s">
        <v>25</v>
      </c>
      <c r="I19" s="40">
        <v>2738</v>
      </c>
      <c r="J19" s="2">
        <v>130</v>
      </c>
      <c r="K19" s="2"/>
      <c r="L19" s="2">
        <v>2024</v>
      </c>
      <c r="M19" s="2" t="s">
        <v>25</v>
      </c>
      <c r="N19" s="40">
        <v>2015</v>
      </c>
      <c r="O19" s="2">
        <v>104</v>
      </c>
      <c r="P19" s="2"/>
      <c r="Q19" s="2">
        <v>2024</v>
      </c>
      <c r="R19" s="2" t="s">
        <v>25</v>
      </c>
      <c r="S19" s="40">
        <v>1449</v>
      </c>
      <c r="T19" s="2">
        <v>607</v>
      </c>
      <c r="U19" s="2"/>
      <c r="V19" s="2">
        <v>2024</v>
      </c>
      <c r="W19" s="2" t="s">
        <v>25</v>
      </c>
      <c r="X19" s="40">
        <v>6218</v>
      </c>
      <c r="Y19" s="2">
        <v>10</v>
      </c>
      <c r="Z19" s="2"/>
      <c r="AA19" s="2">
        <v>2024</v>
      </c>
      <c r="AB19" s="2" t="s">
        <v>25</v>
      </c>
      <c r="AC19" s="40">
        <v>2463</v>
      </c>
      <c r="AD19" s="2">
        <v>25</v>
      </c>
      <c r="AE19" s="2"/>
      <c r="AF19" s="2">
        <v>2024</v>
      </c>
      <c r="AG19" s="2" t="s">
        <v>25</v>
      </c>
      <c r="AH19" s="40">
        <v>4811</v>
      </c>
      <c r="AI19" s="2">
        <v>37</v>
      </c>
      <c r="AJ19" s="2"/>
      <c r="AK19" s="2">
        <v>2024</v>
      </c>
      <c r="AL19" s="2" t="s">
        <v>25</v>
      </c>
      <c r="AM19" s="40">
        <v>984</v>
      </c>
      <c r="AN19" s="2">
        <v>32</v>
      </c>
      <c r="AO19" s="2"/>
      <c r="AP19" s="2">
        <v>2024</v>
      </c>
      <c r="AQ19" s="2" t="s">
        <v>25</v>
      </c>
      <c r="AR19" s="40">
        <v>1096</v>
      </c>
      <c r="AS19" s="2">
        <v>107</v>
      </c>
      <c r="AT19" s="2"/>
      <c r="AU19" s="2">
        <v>2024</v>
      </c>
      <c r="AV19" s="2" t="s">
        <v>25</v>
      </c>
      <c r="AW19" s="40">
        <v>1472</v>
      </c>
      <c r="AX19" s="2">
        <v>76</v>
      </c>
      <c r="AY19" s="2"/>
      <c r="AZ19" s="2">
        <v>2024</v>
      </c>
      <c r="BA19" s="2" t="s">
        <v>25</v>
      </c>
      <c r="BB19" s="40">
        <v>5772</v>
      </c>
      <c r="BC19" s="40">
        <v>15692</v>
      </c>
      <c r="BD19" s="40">
        <v>26589</v>
      </c>
      <c r="BE19" s="40">
        <f>SUM(Sessions_By_Devices[[#This Row],[모바일]:[데스크탑]])</f>
        <v>48053</v>
      </c>
      <c r="BF19" s="2"/>
    </row>
    <row r="20" spans="1:58" ht="15">
      <c r="A20" s="2"/>
      <c r="B20" s="2">
        <v>2024</v>
      </c>
      <c r="C20" s="2" t="s">
        <v>26</v>
      </c>
      <c r="D20" s="40">
        <v>5045</v>
      </c>
      <c r="E20" s="2">
        <v>9</v>
      </c>
      <c r="F20" s="2"/>
      <c r="G20" s="2">
        <v>2024</v>
      </c>
      <c r="H20" s="2" t="s">
        <v>26</v>
      </c>
      <c r="I20" s="40">
        <v>2714</v>
      </c>
      <c r="J20" s="2">
        <v>136</v>
      </c>
      <c r="K20" s="2"/>
      <c r="L20" s="2">
        <v>2024</v>
      </c>
      <c r="M20" s="2" t="s">
        <v>26</v>
      </c>
      <c r="N20" s="40">
        <v>1974</v>
      </c>
      <c r="O20" s="2">
        <v>130</v>
      </c>
      <c r="P20" s="2"/>
      <c r="Q20" s="2">
        <v>2024</v>
      </c>
      <c r="R20" s="2" t="s">
        <v>26</v>
      </c>
      <c r="S20" s="40">
        <v>1554</v>
      </c>
      <c r="T20" s="2">
        <v>601</v>
      </c>
      <c r="U20" s="2"/>
      <c r="V20" s="2">
        <v>2024</v>
      </c>
      <c r="W20" s="2" t="s">
        <v>26</v>
      </c>
      <c r="X20" s="40">
        <v>5667</v>
      </c>
      <c r="Y20" s="2">
        <v>12</v>
      </c>
      <c r="Z20" s="2"/>
      <c r="AA20" s="2">
        <v>2024</v>
      </c>
      <c r="AB20" s="2" t="s">
        <v>26</v>
      </c>
      <c r="AC20" s="40">
        <v>1859</v>
      </c>
      <c r="AD20" s="2">
        <v>33</v>
      </c>
      <c r="AE20" s="2"/>
      <c r="AF20" s="2">
        <v>2024</v>
      </c>
      <c r="AG20" s="2" t="s">
        <v>26</v>
      </c>
      <c r="AH20" s="40">
        <v>6641</v>
      </c>
      <c r="AI20" s="2">
        <v>26</v>
      </c>
      <c r="AJ20" s="2"/>
      <c r="AK20" s="2">
        <v>2024</v>
      </c>
      <c r="AL20" s="2" t="s">
        <v>26</v>
      </c>
      <c r="AM20" s="40">
        <v>1277</v>
      </c>
      <c r="AN20" s="2">
        <v>27</v>
      </c>
      <c r="AO20" s="2"/>
      <c r="AP20" s="2">
        <v>2024</v>
      </c>
      <c r="AQ20" s="2" t="s">
        <v>26</v>
      </c>
      <c r="AR20" s="40">
        <v>1066</v>
      </c>
      <c r="AS20" s="2">
        <v>111</v>
      </c>
      <c r="AT20" s="2"/>
      <c r="AU20" s="2">
        <v>2024</v>
      </c>
      <c r="AV20" s="2" t="s">
        <v>26</v>
      </c>
      <c r="AW20" s="40">
        <v>1817</v>
      </c>
      <c r="AX20" s="2">
        <v>71</v>
      </c>
      <c r="AY20" s="2"/>
      <c r="AZ20" s="2">
        <v>2024</v>
      </c>
      <c r="BA20" s="2" t="s">
        <v>26</v>
      </c>
      <c r="BB20" s="40">
        <v>3910</v>
      </c>
      <c r="BC20" s="40">
        <v>8741</v>
      </c>
      <c r="BD20" s="40">
        <v>35620</v>
      </c>
      <c r="BE20" s="40">
        <f>SUM(Sessions_By_Devices[[#This Row],[모바일]:[데스크탑]])</f>
        <v>48271</v>
      </c>
      <c r="BF20" s="2"/>
    </row>
    <row r="21" spans="1:58" ht="15">
      <c r="A21" s="2"/>
      <c r="B21" s="2">
        <v>2024</v>
      </c>
      <c r="C21" s="2" t="s">
        <v>27</v>
      </c>
      <c r="D21" s="40">
        <v>5200</v>
      </c>
      <c r="E21" s="2">
        <v>9</v>
      </c>
      <c r="F21" s="2"/>
      <c r="G21" s="2">
        <v>2024</v>
      </c>
      <c r="H21" s="2" t="s">
        <v>27</v>
      </c>
      <c r="I21" s="40">
        <v>2914</v>
      </c>
      <c r="J21" s="2">
        <v>117</v>
      </c>
      <c r="K21" s="2"/>
      <c r="L21" s="2">
        <v>2024</v>
      </c>
      <c r="M21" s="2" t="s">
        <v>27</v>
      </c>
      <c r="N21" s="40">
        <v>2211</v>
      </c>
      <c r="O21" s="2">
        <v>124</v>
      </c>
      <c r="P21" s="2"/>
      <c r="Q21" s="2">
        <v>2024</v>
      </c>
      <c r="R21" s="2" t="s">
        <v>27</v>
      </c>
      <c r="S21" s="40">
        <v>1673</v>
      </c>
      <c r="T21" s="2">
        <v>542</v>
      </c>
      <c r="U21" s="2"/>
      <c r="V21" s="2">
        <v>2024</v>
      </c>
      <c r="W21" s="2" t="s">
        <v>27</v>
      </c>
      <c r="X21" s="40">
        <v>5670</v>
      </c>
      <c r="Y21" s="2">
        <v>7</v>
      </c>
      <c r="Z21" s="2"/>
      <c r="AA21" s="2">
        <v>2024</v>
      </c>
      <c r="AB21" s="2" t="s">
        <v>27</v>
      </c>
      <c r="AC21" s="40">
        <v>2214</v>
      </c>
      <c r="AD21" s="2">
        <v>29</v>
      </c>
      <c r="AE21" s="2"/>
      <c r="AF21" s="2">
        <v>2024</v>
      </c>
      <c r="AG21" s="2" t="s">
        <v>27</v>
      </c>
      <c r="AH21" s="40">
        <v>9262</v>
      </c>
      <c r="AI21" s="2">
        <v>32</v>
      </c>
      <c r="AJ21" s="2"/>
      <c r="AK21" s="2">
        <v>2024</v>
      </c>
      <c r="AL21" s="2" t="s">
        <v>27</v>
      </c>
      <c r="AM21" s="40">
        <v>1017</v>
      </c>
      <c r="AN21" s="2">
        <v>37</v>
      </c>
      <c r="AO21" s="2"/>
      <c r="AP21" s="2">
        <v>2024</v>
      </c>
      <c r="AQ21" s="2" t="s">
        <v>27</v>
      </c>
      <c r="AR21" s="40">
        <v>1094</v>
      </c>
      <c r="AS21" s="2">
        <v>88</v>
      </c>
      <c r="AT21" s="2"/>
      <c r="AU21" s="2">
        <v>2024</v>
      </c>
      <c r="AV21" s="2" t="s">
        <v>27</v>
      </c>
      <c r="AW21" s="40">
        <v>1723</v>
      </c>
      <c r="AX21" s="2">
        <v>64</v>
      </c>
      <c r="AY21" s="2"/>
      <c r="AZ21" s="2">
        <v>2024</v>
      </c>
      <c r="BA21" s="2" t="s">
        <v>27</v>
      </c>
      <c r="BB21" s="40">
        <v>3790</v>
      </c>
      <c r="BC21" s="40">
        <v>10474</v>
      </c>
      <c r="BD21" s="40">
        <v>36852</v>
      </c>
      <c r="BE21" s="40">
        <f>SUM(Sessions_By_Devices[[#This Row],[모바일]:[데스크탑]])</f>
        <v>51116</v>
      </c>
      <c r="BF21" s="2"/>
    </row>
    <row r="22" spans="1:58" ht="15">
      <c r="A22" s="2"/>
      <c r="B22" s="2">
        <v>2024</v>
      </c>
      <c r="C22" s="2" t="s">
        <v>28</v>
      </c>
      <c r="D22" s="40">
        <v>5010</v>
      </c>
      <c r="E22" s="2">
        <v>11</v>
      </c>
      <c r="F22" s="2"/>
      <c r="G22" s="2">
        <v>2024</v>
      </c>
      <c r="H22" s="2" t="s">
        <v>28</v>
      </c>
      <c r="I22" s="40">
        <v>2511</v>
      </c>
      <c r="J22" s="2">
        <v>150</v>
      </c>
      <c r="K22" s="2"/>
      <c r="L22" s="2">
        <v>2024</v>
      </c>
      <c r="M22" s="2" t="s">
        <v>28</v>
      </c>
      <c r="N22" s="40">
        <v>1794</v>
      </c>
      <c r="O22" s="2">
        <v>144</v>
      </c>
      <c r="P22" s="2"/>
      <c r="Q22" s="2">
        <v>2024</v>
      </c>
      <c r="R22" s="2" t="s">
        <v>28</v>
      </c>
      <c r="S22" s="40">
        <v>1377</v>
      </c>
      <c r="T22" s="2">
        <v>706</v>
      </c>
      <c r="U22" s="2"/>
      <c r="V22" s="2">
        <v>2024</v>
      </c>
      <c r="W22" s="2" t="s">
        <v>28</v>
      </c>
      <c r="X22" s="40">
        <v>5828</v>
      </c>
      <c r="Y22" s="2">
        <v>7</v>
      </c>
      <c r="Z22" s="2"/>
      <c r="AA22" s="2">
        <v>2024</v>
      </c>
      <c r="AB22" s="2" t="s">
        <v>28</v>
      </c>
      <c r="AC22" s="40">
        <v>2547</v>
      </c>
      <c r="AD22" s="2">
        <v>32</v>
      </c>
      <c r="AE22" s="2"/>
      <c r="AF22" s="2">
        <v>2024</v>
      </c>
      <c r="AG22" s="2" t="s">
        <v>28</v>
      </c>
      <c r="AH22" s="40">
        <v>6202</v>
      </c>
      <c r="AI22" s="2">
        <v>29</v>
      </c>
      <c r="AJ22" s="2"/>
      <c r="AK22" s="2">
        <v>2024</v>
      </c>
      <c r="AL22" s="2" t="s">
        <v>28</v>
      </c>
      <c r="AM22" s="40">
        <v>1362</v>
      </c>
      <c r="AN22" s="2">
        <v>38</v>
      </c>
      <c r="AO22" s="2"/>
      <c r="AP22" s="2">
        <v>2024</v>
      </c>
      <c r="AQ22" s="2" t="s">
        <v>28</v>
      </c>
      <c r="AR22" s="40">
        <v>1117</v>
      </c>
      <c r="AS22" s="2">
        <v>108</v>
      </c>
      <c r="AT22" s="2"/>
      <c r="AU22" s="2">
        <v>2024</v>
      </c>
      <c r="AV22" s="2" t="s">
        <v>28</v>
      </c>
      <c r="AW22" s="40">
        <v>1916</v>
      </c>
      <c r="AX22" s="2">
        <v>57</v>
      </c>
      <c r="AY22" s="2"/>
      <c r="AZ22" s="2">
        <v>2024</v>
      </c>
      <c r="BA22" s="2" t="s">
        <v>28</v>
      </c>
      <c r="BB22" s="40">
        <v>3930</v>
      </c>
      <c r="BC22" s="40">
        <v>7412</v>
      </c>
      <c r="BD22" s="40">
        <v>27815</v>
      </c>
      <c r="BE22" s="40">
        <f>SUM(Sessions_By_Devices[[#This Row],[모바일]:[데스크탑]])</f>
        <v>39157</v>
      </c>
      <c r="BF22" s="2"/>
    </row>
    <row r="23" spans="1:58" ht="15">
      <c r="A23" s="2"/>
      <c r="B23" s="2">
        <v>2024</v>
      </c>
      <c r="C23" s="2" t="s">
        <v>29</v>
      </c>
      <c r="D23" s="40">
        <v>4980</v>
      </c>
      <c r="E23" s="2">
        <v>13</v>
      </c>
      <c r="F23" s="2"/>
      <c r="G23" s="2">
        <v>2024</v>
      </c>
      <c r="H23" s="2" t="s">
        <v>29</v>
      </c>
      <c r="I23" s="40">
        <v>2508</v>
      </c>
      <c r="J23" s="2">
        <v>142</v>
      </c>
      <c r="K23" s="2"/>
      <c r="L23" s="2">
        <v>2024</v>
      </c>
      <c r="M23" s="2" t="s">
        <v>29</v>
      </c>
      <c r="N23" s="40">
        <v>1796</v>
      </c>
      <c r="O23" s="2">
        <v>122</v>
      </c>
      <c r="P23" s="2"/>
      <c r="Q23" s="2">
        <v>2024</v>
      </c>
      <c r="R23" s="2" t="s">
        <v>29</v>
      </c>
      <c r="S23" s="40">
        <v>1301</v>
      </c>
      <c r="T23" s="2">
        <v>679</v>
      </c>
      <c r="U23" s="2"/>
      <c r="V23" s="2">
        <v>2024</v>
      </c>
      <c r="W23" s="2" t="s">
        <v>29</v>
      </c>
      <c r="X23" s="40">
        <v>5995</v>
      </c>
      <c r="Y23" s="2">
        <v>12</v>
      </c>
      <c r="Z23" s="2"/>
      <c r="AA23" s="2">
        <v>2024</v>
      </c>
      <c r="AB23" s="2" t="s">
        <v>29</v>
      </c>
      <c r="AC23" s="40">
        <v>2061</v>
      </c>
      <c r="AD23" s="2">
        <v>25</v>
      </c>
      <c r="AE23" s="2"/>
      <c r="AF23" s="2">
        <v>2024</v>
      </c>
      <c r="AG23" s="2" t="s">
        <v>29</v>
      </c>
      <c r="AH23" s="40">
        <v>8618</v>
      </c>
      <c r="AI23" s="2">
        <v>32</v>
      </c>
      <c r="AJ23" s="2"/>
      <c r="AK23" s="2">
        <v>2024</v>
      </c>
      <c r="AL23" s="2" t="s">
        <v>29</v>
      </c>
      <c r="AM23" s="40">
        <v>1155</v>
      </c>
      <c r="AN23" s="2">
        <v>28</v>
      </c>
      <c r="AO23" s="2"/>
      <c r="AP23" s="2">
        <v>2024</v>
      </c>
      <c r="AQ23" s="2" t="s">
        <v>29</v>
      </c>
      <c r="AR23" s="40">
        <v>1065</v>
      </c>
      <c r="AS23" s="2">
        <v>75</v>
      </c>
      <c r="AT23" s="2"/>
      <c r="AU23" s="2">
        <v>2024</v>
      </c>
      <c r="AV23" s="2" t="s">
        <v>29</v>
      </c>
      <c r="AW23" s="40">
        <v>1737</v>
      </c>
      <c r="AX23" s="2">
        <v>58</v>
      </c>
      <c r="AY23" s="2"/>
      <c r="AZ23" s="2">
        <v>2024</v>
      </c>
      <c r="BA23" s="2" t="s">
        <v>29</v>
      </c>
      <c r="BB23" s="40">
        <v>4756</v>
      </c>
      <c r="BC23" s="40">
        <v>14852</v>
      </c>
      <c r="BD23" s="40">
        <v>36581</v>
      </c>
      <c r="BE23" s="40">
        <f>SUM(Sessions_By_Devices[[#This Row],[모바일]:[데스크탑]])</f>
        <v>56189</v>
      </c>
      <c r="BF23" s="2"/>
    </row>
    <row r="24" spans="1:58" ht="15">
      <c r="A24" s="2"/>
      <c r="B24" s="2">
        <v>2024</v>
      </c>
      <c r="C24" s="2" t="s">
        <v>30</v>
      </c>
      <c r="D24" s="40">
        <v>5120</v>
      </c>
      <c r="E24" s="2">
        <v>11</v>
      </c>
      <c r="F24" s="2"/>
      <c r="G24" s="2">
        <v>2024</v>
      </c>
      <c r="H24" s="2" t="s">
        <v>30</v>
      </c>
      <c r="I24" s="40">
        <v>2739</v>
      </c>
      <c r="J24" s="2">
        <v>140</v>
      </c>
      <c r="K24" s="2"/>
      <c r="L24" s="2">
        <v>2024</v>
      </c>
      <c r="M24" s="2" t="s">
        <v>30</v>
      </c>
      <c r="N24" s="40">
        <v>2013</v>
      </c>
      <c r="O24" s="2">
        <v>117</v>
      </c>
      <c r="P24" s="2"/>
      <c r="Q24" s="2">
        <v>2024</v>
      </c>
      <c r="R24" s="2" t="s">
        <v>30</v>
      </c>
      <c r="S24" s="40">
        <v>1475</v>
      </c>
      <c r="T24" s="2">
        <v>725</v>
      </c>
      <c r="U24" s="2"/>
      <c r="V24" s="2">
        <v>2024</v>
      </c>
      <c r="W24" s="2" t="s">
        <v>30</v>
      </c>
      <c r="X24" s="40">
        <v>6351</v>
      </c>
      <c r="Y24" s="2">
        <v>10</v>
      </c>
      <c r="Z24" s="2"/>
      <c r="AA24" s="2">
        <v>2024</v>
      </c>
      <c r="AB24" s="2" t="s">
        <v>30</v>
      </c>
      <c r="AC24" s="40">
        <v>2102</v>
      </c>
      <c r="AD24" s="2">
        <v>30</v>
      </c>
      <c r="AE24" s="2"/>
      <c r="AF24" s="2">
        <v>2024</v>
      </c>
      <c r="AG24" s="2" t="s">
        <v>30</v>
      </c>
      <c r="AH24" s="40">
        <v>6103</v>
      </c>
      <c r="AI24" s="2">
        <v>38</v>
      </c>
      <c r="AJ24" s="2"/>
      <c r="AK24" s="2">
        <v>2024</v>
      </c>
      <c r="AL24" s="2" t="s">
        <v>30</v>
      </c>
      <c r="AM24" s="40">
        <v>1099</v>
      </c>
      <c r="AN24" s="2">
        <v>37</v>
      </c>
      <c r="AO24" s="2"/>
      <c r="AP24" s="2">
        <v>2024</v>
      </c>
      <c r="AQ24" s="2" t="s">
        <v>30</v>
      </c>
      <c r="AR24" s="40">
        <v>1093</v>
      </c>
      <c r="AS24" s="2">
        <v>79</v>
      </c>
      <c r="AT24" s="2"/>
      <c r="AU24" s="2">
        <v>2024</v>
      </c>
      <c r="AV24" s="2" t="s">
        <v>30</v>
      </c>
      <c r="AW24" s="40">
        <v>1513</v>
      </c>
      <c r="AX24" s="2">
        <v>83</v>
      </c>
      <c r="AY24" s="2"/>
      <c r="AZ24" s="2">
        <v>2024</v>
      </c>
      <c r="BA24" s="2" t="s">
        <v>30</v>
      </c>
      <c r="BB24" s="40">
        <v>5840</v>
      </c>
      <c r="BC24" s="40">
        <v>12563</v>
      </c>
      <c r="BD24" s="40">
        <v>29562</v>
      </c>
      <c r="BE24" s="40">
        <f>SUM(Sessions_By_Devices[[#This Row],[모바일]:[데스크탑]])</f>
        <v>47965</v>
      </c>
      <c r="BF24" s="2"/>
    </row>
    <row r="25" spans="1:58" ht="15">
      <c r="A25" s="2"/>
      <c r="B25" s="2">
        <v>2024</v>
      </c>
      <c r="C25" s="2" t="s">
        <v>31</v>
      </c>
      <c r="D25" s="40">
        <v>5200</v>
      </c>
      <c r="E25" s="2">
        <v>10</v>
      </c>
      <c r="F25" s="2"/>
      <c r="G25" s="2">
        <v>2024</v>
      </c>
      <c r="H25" s="2" t="s">
        <v>31</v>
      </c>
      <c r="I25" s="40">
        <v>2885</v>
      </c>
      <c r="J25" s="2">
        <v>150</v>
      </c>
      <c r="K25" s="2"/>
      <c r="L25" s="2">
        <v>2024</v>
      </c>
      <c r="M25" s="2" t="s">
        <v>31</v>
      </c>
      <c r="N25" s="40">
        <v>2269</v>
      </c>
      <c r="O25" s="2">
        <v>133</v>
      </c>
      <c r="P25" s="2"/>
      <c r="Q25" s="2">
        <v>2024</v>
      </c>
      <c r="R25" s="2" t="s">
        <v>31</v>
      </c>
      <c r="S25" s="40">
        <v>1778</v>
      </c>
      <c r="T25" s="2">
        <v>699</v>
      </c>
      <c r="U25" s="2"/>
      <c r="V25" s="2">
        <v>2024</v>
      </c>
      <c r="W25" s="2" t="s">
        <v>31</v>
      </c>
      <c r="X25" s="40">
        <v>6501</v>
      </c>
      <c r="Y25" s="2">
        <v>7</v>
      </c>
      <c r="Z25" s="2"/>
      <c r="AA25" s="2">
        <v>2024</v>
      </c>
      <c r="AB25" s="2" t="s">
        <v>31</v>
      </c>
      <c r="AC25" s="40">
        <v>2077</v>
      </c>
      <c r="AD25" s="2">
        <v>37</v>
      </c>
      <c r="AE25" s="2"/>
      <c r="AF25" s="2">
        <v>2024</v>
      </c>
      <c r="AG25" s="2" t="s">
        <v>31</v>
      </c>
      <c r="AH25" s="40">
        <v>7941</v>
      </c>
      <c r="AI25" s="2">
        <v>30</v>
      </c>
      <c r="AJ25" s="2"/>
      <c r="AK25" s="2">
        <v>2024</v>
      </c>
      <c r="AL25" s="2" t="s">
        <v>31</v>
      </c>
      <c r="AM25" s="40">
        <v>1018</v>
      </c>
      <c r="AN25" s="2">
        <v>31</v>
      </c>
      <c r="AO25" s="2"/>
      <c r="AP25" s="2">
        <v>2024</v>
      </c>
      <c r="AQ25" s="2" t="s">
        <v>31</v>
      </c>
      <c r="AR25" s="40">
        <v>1066</v>
      </c>
      <c r="AS25" s="2">
        <v>112</v>
      </c>
      <c r="AT25" s="2"/>
      <c r="AU25" s="2">
        <v>2024</v>
      </c>
      <c r="AV25" s="2" t="s">
        <v>31</v>
      </c>
      <c r="AW25" s="40">
        <v>1869</v>
      </c>
      <c r="AX25" s="2">
        <v>79</v>
      </c>
      <c r="AY25" s="2"/>
      <c r="AZ25" s="2">
        <v>2024</v>
      </c>
      <c r="BA25" s="2" t="s">
        <v>31</v>
      </c>
      <c r="BB25" s="40">
        <v>2854</v>
      </c>
      <c r="BC25" s="40">
        <v>13252</v>
      </c>
      <c r="BD25" s="40">
        <v>28562</v>
      </c>
      <c r="BE25" s="40">
        <f>SUM(Sessions_By_Devices[[#This Row],[모바일]:[데스크탑]])</f>
        <v>44668</v>
      </c>
      <c r="BF25" s="2"/>
    </row>
    <row r="26" spans="1:58" ht="15">
      <c r="A26" s="2"/>
      <c r="B26" s="2">
        <v>2024</v>
      </c>
      <c r="C26" s="2" t="s">
        <v>32</v>
      </c>
      <c r="D26" s="40">
        <v>5300</v>
      </c>
      <c r="E26" s="2">
        <v>10</v>
      </c>
      <c r="F26" s="2"/>
      <c r="G26" s="2">
        <v>2024</v>
      </c>
      <c r="H26" s="2" t="s">
        <v>32</v>
      </c>
      <c r="I26" s="40">
        <v>2979</v>
      </c>
      <c r="J26" s="2">
        <v>136</v>
      </c>
      <c r="K26" s="2"/>
      <c r="L26" s="2">
        <v>2024</v>
      </c>
      <c r="M26" s="2" t="s">
        <v>32</v>
      </c>
      <c r="N26" s="40">
        <v>2309</v>
      </c>
      <c r="O26" s="2">
        <v>147</v>
      </c>
      <c r="P26" s="2"/>
      <c r="Q26" s="2">
        <v>2024</v>
      </c>
      <c r="R26" s="2" t="s">
        <v>32</v>
      </c>
      <c r="S26" s="40">
        <v>1851</v>
      </c>
      <c r="T26" s="2">
        <v>523</v>
      </c>
      <c r="U26" s="2"/>
      <c r="V26" s="2">
        <v>2024</v>
      </c>
      <c r="W26" s="2" t="s">
        <v>32</v>
      </c>
      <c r="X26" s="40">
        <v>6079</v>
      </c>
      <c r="Y26" s="2">
        <v>10</v>
      </c>
      <c r="Z26" s="2"/>
      <c r="AA26" s="2">
        <v>2024</v>
      </c>
      <c r="AB26" s="2" t="s">
        <v>32</v>
      </c>
      <c r="AC26" s="40">
        <v>2040</v>
      </c>
      <c r="AD26" s="2">
        <v>38</v>
      </c>
      <c r="AE26" s="2"/>
      <c r="AF26" s="2">
        <v>2024</v>
      </c>
      <c r="AG26" s="2" t="s">
        <v>32</v>
      </c>
      <c r="AH26" s="40">
        <v>4950</v>
      </c>
      <c r="AI26" s="2">
        <v>33</v>
      </c>
      <c r="AJ26" s="2"/>
      <c r="AK26" s="2">
        <v>2024</v>
      </c>
      <c r="AL26" s="2" t="s">
        <v>32</v>
      </c>
      <c r="AM26" s="40">
        <v>1251</v>
      </c>
      <c r="AN26" s="2">
        <v>32</v>
      </c>
      <c r="AO26" s="2"/>
      <c r="AP26" s="2">
        <v>2024</v>
      </c>
      <c r="AQ26" s="2" t="s">
        <v>32</v>
      </c>
      <c r="AR26" s="40">
        <v>1055</v>
      </c>
      <c r="AS26" s="2">
        <v>82</v>
      </c>
      <c r="AT26" s="2"/>
      <c r="AU26" s="2">
        <v>2024</v>
      </c>
      <c r="AV26" s="2" t="s">
        <v>32</v>
      </c>
      <c r="AW26" s="40">
        <v>1786</v>
      </c>
      <c r="AX26" s="2">
        <v>53</v>
      </c>
      <c r="AY26" s="2"/>
      <c r="AZ26" s="2">
        <v>2024</v>
      </c>
      <c r="BA26" s="2" t="s">
        <v>32</v>
      </c>
      <c r="BB26" s="40">
        <v>5899</v>
      </c>
      <c r="BC26" s="40">
        <v>6992</v>
      </c>
      <c r="BD26" s="40">
        <v>32101</v>
      </c>
      <c r="BE26" s="40">
        <f>SUM(Sessions_By_Devices[[#This Row],[모바일]:[데스크탑]])</f>
        <v>44992</v>
      </c>
      <c r="BF26" s="2"/>
    </row>
    <row r="27" spans="1:58" ht="15">
      <c r="A27" s="2"/>
      <c r="B27" s="2">
        <v>2024</v>
      </c>
      <c r="C27" s="2" t="s">
        <v>33</v>
      </c>
      <c r="D27" s="40">
        <v>5400</v>
      </c>
      <c r="E27" s="2">
        <v>9</v>
      </c>
      <c r="F27" s="2"/>
      <c r="G27" s="2">
        <v>2024</v>
      </c>
      <c r="H27" s="2" t="s">
        <v>33</v>
      </c>
      <c r="I27" s="40">
        <v>3018</v>
      </c>
      <c r="J27" s="2">
        <v>124</v>
      </c>
      <c r="K27" s="2"/>
      <c r="L27" s="2">
        <v>2024</v>
      </c>
      <c r="M27" s="2" t="s">
        <v>33</v>
      </c>
      <c r="N27" s="40">
        <v>2327</v>
      </c>
      <c r="O27" s="2">
        <v>108</v>
      </c>
      <c r="P27" s="2"/>
      <c r="Q27" s="2">
        <v>2024</v>
      </c>
      <c r="R27" s="2" t="s">
        <v>33</v>
      </c>
      <c r="S27" s="40">
        <v>1909</v>
      </c>
      <c r="T27" s="2">
        <v>675</v>
      </c>
      <c r="U27" s="2"/>
      <c r="V27" s="2">
        <v>2024</v>
      </c>
      <c r="W27" s="2" t="s">
        <v>33</v>
      </c>
      <c r="X27" s="40">
        <v>5906</v>
      </c>
      <c r="Y27" s="2">
        <v>9</v>
      </c>
      <c r="Z27" s="2"/>
      <c r="AA27" s="2">
        <v>2024</v>
      </c>
      <c r="AB27" s="2" t="s">
        <v>33</v>
      </c>
      <c r="AC27" s="40">
        <v>1995</v>
      </c>
      <c r="AD27" s="2">
        <v>27</v>
      </c>
      <c r="AE27" s="2"/>
      <c r="AF27" s="2">
        <v>2024</v>
      </c>
      <c r="AG27" s="2" t="s">
        <v>33</v>
      </c>
      <c r="AH27" s="40">
        <v>6921</v>
      </c>
      <c r="AI27" s="2">
        <v>36</v>
      </c>
      <c r="AJ27" s="2"/>
      <c r="AK27" s="2">
        <v>2024</v>
      </c>
      <c r="AL27" s="2" t="s">
        <v>33</v>
      </c>
      <c r="AM27" s="40">
        <v>1274</v>
      </c>
      <c r="AN27" s="2">
        <v>25</v>
      </c>
      <c r="AO27" s="2"/>
      <c r="AP27" s="2">
        <v>2024</v>
      </c>
      <c r="AQ27" s="2" t="s">
        <v>33</v>
      </c>
      <c r="AR27" s="40">
        <v>1047</v>
      </c>
      <c r="AS27" s="2">
        <v>104</v>
      </c>
      <c r="AT27" s="2"/>
      <c r="AU27" s="2">
        <v>2024</v>
      </c>
      <c r="AV27" s="2" t="s">
        <v>33</v>
      </c>
      <c r="AW27" s="40">
        <v>1519</v>
      </c>
      <c r="AX27" s="2">
        <v>53</v>
      </c>
      <c r="AY27" s="2"/>
      <c r="AZ27" s="2">
        <v>2024</v>
      </c>
      <c r="BA27" s="2" t="s">
        <v>33</v>
      </c>
      <c r="BB27" s="40">
        <v>4708</v>
      </c>
      <c r="BC27" s="40">
        <v>9841</v>
      </c>
      <c r="BD27" s="40">
        <v>27415</v>
      </c>
      <c r="BE27" s="40">
        <f>SUM(Sessions_By_Devices[[#This Row],[모바일]:[데스크탑]])</f>
        <v>41964</v>
      </c>
      <c r="BF27" s="2"/>
    </row>
    <row r="28" spans="1:58" ht="15">
      <c r="A28" s="2"/>
      <c r="B28" s="2">
        <v>2024</v>
      </c>
      <c r="C28" s="2" t="s">
        <v>34</v>
      </c>
      <c r="D28" s="40">
        <v>5500</v>
      </c>
      <c r="E28" s="2">
        <v>9</v>
      </c>
      <c r="F28" s="2"/>
      <c r="G28" s="2">
        <v>2024</v>
      </c>
      <c r="H28" s="2" t="s">
        <v>34</v>
      </c>
      <c r="I28" s="40">
        <v>3009</v>
      </c>
      <c r="J28" s="2">
        <v>147</v>
      </c>
      <c r="K28" s="2"/>
      <c r="L28" s="2">
        <v>2024</v>
      </c>
      <c r="M28" s="2" t="s">
        <v>34</v>
      </c>
      <c r="N28" s="40">
        <v>2358</v>
      </c>
      <c r="O28" s="2">
        <v>113</v>
      </c>
      <c r="P28" s="2"/>
      <c r="Q28" s="2">
        <v>2024</v>
      </c>
      <c r="R28" s="2" t="s">
        <v>34</v>
      </c>
      <c r="S28" s="40">
        <v>1896</v>
      </c>
      <c r="T28" s="2">
        <v>754</v>
      </c>
      <c r="U28" s="2"/>
      <c r="V28" s="2">
        <v>2024</v>
      </c>
      <c r="W28" s="2" t="s">
        <v>34</v>
      </c>
      <c r="X28" s="40">
        <v>6834</v>
      </c>
      <c r="Y28" s="2">
        <v>10</v>
      </c>
      <c r="Z28" s="2"/>
      <c r="AA28" s="2">
        <v>2024</v>
      </c>
      <c r="AB28" s="2" t="s">
        <v>34</v>
      </c>
      <c r="AC28" s="40">
        <v>2356</v>
      </c>
      <c r="AD28" s="2">
        <v>30</v>
      </c>
      <c r="AE28" s="2"/>
      <c r="AF28" s="2">
        <v>2024</v>
      </c>
      <c r="AG28" s="2" t="s">
        <v>34</v>
      </c>
      <c r="AH28" s="40">
        <v>6066</v>
      </c>
      <c r="AI28" s="2">
        <v>35</v>
      </c>
      <c r="AJ28" s="2"/>
      <c r="AK28" s="2">
        <v>2024</v>
      </c>
      <c r="AL28" s="2" t="s">
        <v>34</v>
      </c>
      <c r="AM28" s="40">
        <v>984</v>
      </c>
      <c r="AN28" s="2">
        <v>34</v>
      </c>
      <c r="AO28" s="2"/>
      <c r="AP28" s="2">
        <v>2024</v>
      </c>
      <c r="AQ28" s="2" t="s">
        <v>34</v>
      </c>
      <c r="AR28" s="40">
        <v>1062</v>
      </c>
      <c r="AS28" s="2">
        <v>106</v>
      </c>
      <c r="AT28" s="2"/>
      <c r="AU28" s="2">
        <v>2024</v>
      </c>
      <c r="AV28" s="2" t="s">
        <v>34</v>
      </c>
      <c r="AW28" s="40">
        <v>1671</v>
      </c>
      <c r="AX28" s="2">
        <v>48</v>
      </c>
      <c r="AY28" s="2"/>
      <c r="AZ28" s="2">
        <v>2024</v>
      </c>
      <c r="BA28" s="2" t="s">
        <v>34</v>
      </c>
      <c r="BB28" s="40">
        <v>4208</v>
      </c>
      <c r="BC28" s="40">
        <v>15896</v>
      </c>
      <c r="BD28" s="40">
        <v>32896</v>
      </c>
      <c r="BE28" s="40">
        <f>SUM(Sessions_By_Devices[[#This Row],[모바일]:[데스크탑]])</f>
        <v>53000</v>
      </c>
      <c r="BF28" s="2"/>
    </row>
    <row r="29" spans="1:58" ht="12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</row>
    <row r="30" spans="1:58" ht="12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33"/>
    </row>
  </sheetData>
  <mergeCells count="11">
    <mergeCell ref="AZ3:BE3"/>
    <mergeCell ref="B3:E3"/>
    <mergeCell ref="G3:J3"/>
    <mergeCell ref="L3:O3"/>
    <mergeCell ref="Q3:T3"/>
    <mergeCell ref="V3:Y3"/>
    <mergeCell ref="AA3:AD3"/>
    <mergeCell ref="AF3:AI3"/>
    <mergeCell ref="AK3:AN3"/>
    <mergeCell ref="AP3:AS3"/>
    <mergeCell ref="AU3:AX3"/>
  </mergeCells>
  <phoneticPr fontId="8" type="noConversion"/>
  <pageMargins left="0.7" right="0.7" top="0.75" bottom="0.75" header="0.3" footer="0.3"/>
  <pageSetup paperSize="9" orientation="portrait" r:id="rId1"/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10B0-97C2-4296-B9A0-72CDFF1A6D2B}">
  <dimension ref="A1:U23"/>
  <sheetViews>
    <sheetView zoomScaleNormal="100" workbookViewId="0">
      <selection activeCell="H18" sqref="H18"/>
    </sheetView>
  </sheetViews>
  <sheetFormatPr defaultColWidth="8.85546875" defaultRowHeight="12.45"/>
  <cols>
    <col min="1" max="1" width="8.85546875" style="1"/>
    <col min="2" max="2" width="14.640625" style="1" customWidth="1"/>
    <col min="3" max="3" width="8.85546875" style="1"/>
    <col min="4" max="4" width="22" style="1" customWidth="1"/>
    <col min="5" max="5" width="13.35546875" style="1" customWidth="1"/>
    <col min="6" max="6" width="11.140625" style="1" customWidth="1"/>
    <col min="7" max="7" width="8.85546875" style="1"/>
    <col min="8" max="8" width="25.85546875" style="1" customWidth="1"/>
    <col min="9" max="9" width="16.35546875" style="1" customWidth="1"/>
    <col min="10" max="10" width="8.85546875" style="1"/>
    <col min="11" max="11" width="28.140625" style="1" customWidth="1"/>
    <col min="12" max="12" width="17.35546875" style="1" customWidth="1"/>
    <col min="13" max="13" width="8.85546875" style="1"/>
    <col min="14" max="15" width="14.85546875" style="1" customWidth="1"/>
    <col min="16" max="16" width="13.85546875" style="1" customWidth="1"/>
    <col min="17" max="17" width="8.85546875" style="1"/>
    <col min="18" max="18" width="13.640625" style="1" customWidth="1"/>
    <col min="19" max="20" width="13.85546875" style="1" customWidth="1"/>
    <col min="21" max="16384" width="8.85546875" style="1"/>
  </cols>
  <sheetData>
    <row r="1" spans="1:21" ht="15">
      <c r="A1" s="20" t="s">
        <v>40</v>
      </c>
      <c r="B1" s="20" t="s">
        <v>39</v>
      </c>
      <c r="C1" s="2"/>
      <c r="D1" s="9" t="str">
        <f>TEXT(A2,"0")&amp;"년 "&amp;B2</f>
        <v>2024년 12월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6.5" customHeight="1">
      <c r="A2" s="4">
        <f>dashboard!K2</f>
        <v>2024</v>
      </c>
      <c r="B2" s="4" t="str">
        <f>dashboard!M2</f>
        <v>12월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 t="s">
        <v>65</v>
      </c>
      <c r="O2" s="60"/>
      <c r="P2" s="60"/>
      <c r="Q2" s="2"/>
      <c r="R2" s="63" t="s">
        <v>51</v>
      </c>
      <c r="S2" s="63"/>
      <c r="T2" s="63"/>
      <c r="U2" s="2"/>
    </row>
    <row r="3" spans="1:21" ht="15">
      <c r="A3" s="2"/>
      <c r="B3" s="2"/>
      <c r="C3" s="2"/>
      <c r="D3" s="24" t="s">
        <v>44</v>
      </c>
      <c r="E3" s="20" t="s">
        <v>16</v>
      </c>
      <c r="F3" s="20" t="s">
        <v>17</v>
      </c>
      <c r="G3" s="2"/>
      <c r="H3" s="22" t="s">
        <v>58</v>
      </c>
      <c r="I3" s="21" t="s">
        <v>59</v>
      </c>
      <c r="J3" s="2"/>
      <c r="K3" s="22" t="s">
        <v>58</v>
      </c>
      <c r="L3" s="21" t="s">
        <v>60</v>
      </c>
      <c r="M3" s="2"/>
      <c r="N3" s="25" t="s">
        <v>40</v>
      </c>
      <c r="O3" s="25" t="s">
        <v>39</v>
      </c>
      <c r="P3" s="25" t="s">
        <v>16</v>
      </c>
      <c r="Q3" s="2"/>
      <c r="R3" s="25" t="s">
        <v>40</v>
      </c>
      <c r="S3" s="25" t="s">
        <v>39</v>
      </c>
      <c r="T3" s="13" t="s">
        <v>10</v>
      </c>
      <c r="U3" s="2"/>
    </row>
    <row r="4" spans="1:21" ht="15">
      <c r="A4" s="4">
        <v>2023</v>
      </c>
      <c r="B4" s="4" t="s">
        <v>37</v>
      </c>
      <c r="D4" s="5" t="str">
        <f>keyword!B3</f>
        <v>SaaS Solutions</v>
      </c>
      <c r="E4" s="7" cm="1">
        <f t="array" ref="E4">INDEX(Keyword1[세션], MATCH(1, (Keyword1[연도]=$A$2)*(Keyword1[월]=$B$2), 0))</f>
        <v>5500</v>
      </c>
      <c r="F4" s="3" cm="1">
        <f t="array" ref="F4">INDEX(Keyword1[순위], MATCH(1, (Keyword1[연도]=$A$2)*(Keyword1[월]=$B$2), 0))</f>
        <v>9</v>
      </c>
      <c r="G4" s="2"/>
      <c r="H4" s="23" t="s">
        <v>18</v>
      </c>
      <c r="I4" s="10" cm="1">
        <f t="array" ref="I4">INDEX(Visibility[노출], MATCH(1, (Visibility[연도]=$A$2)*(Visibility[월]=$B$2), 0))</f>
        <v>0.88</v>
      </c>
      <c r="J4" s="2"/>
      <c r="K4" s="6" t="s">
        <v>56</v>
      </c>
      <c r="L4" s="12">
        <f>AVERAGE(CPA[CPA])</f>
        <v>22.666666666666668</v>
      </c>
      <c r="M4" s="2"/>
      <c r="N4" s="14" cm="1">
        <f t="array" ref="N4">INDEX(Sessions_By_Devices[연도], MATCH(1, (Sessions_By_Devices[연도]=$A$2)*(Sessions_By_Devices[월]=$B$2), 0))</f>
        <v>2024</v>
      </c>
      <c r="O4" s="17" t="str" cm="1">
        <f t="array" ref="O4">INDEX(Sessions_By_Devices[월], MATCH(1, (Sessions_By_Devices[연도]=$A$2)*(Sessions_By_Devices[월]=$B$2), 0))</f>
        <v>12월</v>
      </c>
      <c r="P4" s="15" cm="1">
        <f t="array" ref="P4">INDEX(Sessions_By_Devices[세션], MATCH(1, (Sessions_By_Devices[연도]=$A$2)*(Sessions_By_Devices[월]=$B$2), 0))</f>
        <v>53000</v>
      </c>
      <c r="Q4" s="2"/>
      <c r="R4" s="14" cm="1">
        <f t="array" ref="R4">INDEX(Sessions_By_Devices[연도], MATCH(1, (Sessions_By_Devices[연도]=$A$2)*(Sessions_By_Devices[월]=$B$2), 0))</f>
        <v>2024</v>
      </c>
      <c r="S4" s="17" t="str" cm="1">
        <f t="array" ref="S4">INDEX(Sessions_By_Devices[월], MATCH(1, (Sessions_By_Devices[연도]=$A$2)*(Sessions_By_Devices[월]=$B$2), 0))</f>
        <v>12월</v>
      </c>
      <c r="T4" s="16" cm="1">
        <f t="array" ref="T4">INDEX(CPA[CPA], MATCH(1, (CPA[연도]=$A$2)*(CPA[월]=$B$2), 0))</f>
        <v>17</v>
      </c>
      <c r="U4" s="2"/>
    </row>
    <row r="5" spans="1:21" ht="15">
      <c r="A5" s="4">
        <v>2024</v>
      </c>
      <c r="B5" s="4" t="s">
        <v>38</v>
      </c>
      <c r="C5" s="2"/>
      <c r="D5" s="5" t="str">
        <f>keyword!G3</f>
        <v>Cloud Computing</v>
      </c>
      <c r="E5" s="7" cm="1">
        <f t="array" ref="E5">INDEX(Keyword2[세션], MATCH(1, (Keyword2[연도]=$A$2)*(Keyword2[월]=$B$2), 0))</f>
        <v>3009</v>
      </c>
      <c r="F5" s="3" cm="1">
        <f t="array" ref="F5">INDEX(Keyword2[순위], MATCH(1, (Keyword2[연도]=$A$2)*(Keyword2[월]=$B$2), 0))</f>
        <v>147</v>
      </c>
      <c r="G5" s="2"/>
      <c r="H5" s="6" t="s">
        <v>19</v>
      </c>
      <c r="I5" s="11" cm="1">
        <f t="array" ref="I5">INDEX(CTR[CTR], MATCH(1, (CTR[연도]=$A$2)*(CTR[월]=$B$2), 0))</f>
        <v>4.2999999999999997E-2</v>
      </c>
      <c r="J5" s="2"/>
      <c r="K5" s="32" t="s">
        <v>57</v>
      </c>
      <c r="L5" s="7">
        <f>AVERAGE(Sessions_By_Devices[세션])</f>
        <v>43219.125</v>
      </c>
      <c r="M5" s="2"/>
      <c r="N5" s="14" cm="1">
        <f t="array" ref="N5">INDEX(Sessions_By_Devices[연도], MATCH(1, (Sessions_By_Devices[연도]=$A$2)*(Sessions_By_Devices[월]=$B$2), 0)-1)</f>
        <v>2024</v>
      </c>
      <c r="O5" s="17" t="str" cm="1">
        <f t="array" ref="O5">INDEX(Sessions_By_Devices[월], MATCH(1, (Sessions_By_Devices[연도]=$A$2)*(Sessions_By_Devices[월]=$B$2), 0)-1)</f>
        <v>11월</v>
      </c>
      <c r="P5" s="15" cm="1">
        <f t="array" ref="P5">INDEX(Sessions_By_Devices[세션], MATCH(1, (Sessions_By_Devices[연도]=$A$2)*(Sessions_By_Devices[월]=$B$2), 0)-1)</f>
        <v>41964</v>
      </c>
      <c r="Q5" s="2"/>
      <c r="R5" s="14" cm="1">
        <f t="array" ref="R5">INDEX(Sessions_By_Devices[연도], MATCH(1, (Sessions_By_Devices[연도]=$A$2)*(Sessions_By_Devices[월]=$B$2), 0)-1)</f>
        <v>2024</v>
      </c>
      <c r="S5" s="17" t="str" cm="1">
        <f t="array" ref="S5">INDEX(Sessions_By_Devices[월], MATCH(1, (Sessions_By_Devices[연도]=$A$2)*(Sessions_By_Devices[월]=$B$2), 0)-1)</f>
        <v>11월</v>
      </c>
      <c r="T5" s="16" cm="1">
        <f t="array" ref="T5">INDEX(CPA[CPA], MATCH(1, (CPA[연도]=$A$2)*(CPA[월]=$B$2), 0)-1)</f>
        <v>18</v>
      </c>
      <c r="U5" s="2"/>
    </row>
    <row r="6" spans="1:21" ht="15">
      <c r="A6" s="4"/>
      <c r="B6" s="4" t="s">
        <v>25</v>
      </c>
      <c r="C6" s="2"/>
      <c r="D6" s="5" t="str">
        <f>keyword!L3</f>
        <v>Agile Development</v>
      </c>
      <c r="E6" s="7" cm="1">
        <f t="array" ref="E6">INDEX(Keyword3[세션], MATCH(1, (Keyword3[연도]=$A$2)*(Keyword3[월]=$B$2), 0))</f>
        <v>2358</v>
      </c>
      <c r="F6" s="3" cm="1">
        <f t="array" ref="F6">INDEX(Keyword3[순위], MATCH(1, (Keyword3[연도]=$A$2)*(Keyword3[월]=$B$2), 0))</f>
        <v>113</v>
      </c>
      <c r="G6" s="2"/>
      <c r="H6" s="23" t="s">
        <v>20</v>
      </c>
      <c r="I6" s="10" cm="1">
        <f t="array" ref="I6">INDEX(BOUNCE_RATE[이탈률], MATCH(1, (BOUNCE_RATE[연도]=$A$2)*(BOUNCE_RATE[월]=$B$2), 0))</f>
        <v>0.41</v>
      </c>
      <c r="J6" s="2"/>
      <c r="K6" s="2"/>
      <c r="L6" s="2"/>
      <c r="M6" s="2"/>
      <c r="N6" s="14" cm="1">
        <f t="array" ref="N6">INDEX(Sessions_By_Devices[연도], MATCH(1, (Sessions_By_Devices[연도]=$A$2)*(Sessions_By_Devices[월]=$B$2), 0)-2)</f>
        <v>2024</v>
      </c>
      <c r="O6" s="17" t="str" cm="1">
        <f t="array" ref="O6">INDEX(Sessions_By_Devices[월], MATCH(1, (Sessions_By_Devices[연도]=$A$2)*(Sessions_By_Devices[월]=$B$2), 0)-2)</f>
        <v>10월</v>
      </c>
      <c r="P6" s="15" cm="1">
        <f t="array" ref="P6">INDEX(Sessions_By_Devices[세션], MATCH(1, (Sessions_By_Devices[연도]=$A$2)*(Sessions_By_Devices[월]=$B$2), 0)-2)</f>
        <v>44992</v>
      </c>
      <c r="Q6" s="2"/>
      <c r="R6" s="14" cm="1">
        <f t="array" ref="R6">INDEX(Sessions_By_Devices[연도], MATCH(1, (Sessions_By_Devices[연도]=$A$2)*(Sessions_By_Devices[월]=$B$2), 0)-2)</f>
        <v>2024</v>
      </c>
      <c r="S6" s="17" t="str" cm="1">
        <f t="array" ref="S6">INDEX(Sessions_By_Devices[월], MATCH(1, (Sessions_By_Devices[연도]=$A$2)*(Sessions_By_Devices[월]=$B$2), 0)-2)</f>
        <v>10월</v>
      </c>
      <c r="T6" s="16" cm="1">
        <f t="array" ref="T6">INDEX(CPA[CPA], MATCH(1, (CPA[연도]=$A$2)*(CPA[월]=$B$2), 0)-2)</f>
        <v>18</v>
      </c>
      <c r="U6" s="2"/>
    </row>
    <row r="7" spans="1:21" ht="15">
      <c r="A7" s="4"/>
      <c r="B7" s="4" t="s">
        <v>26</v>
      </c>
      <c r="C7" s="2"/>
      <c r="D7" s="5" t="str">
        <f>keyword!Q3</f>
        <v>User Experience</v>
      </c>
      <c r="E7" s="7" cm="1">
        <f t="array" ref="E7">INDEX(Keyword4[세션], MATCH(1, (Keyword4[연도]=$A$2)*(Keyword4[월]=$B$2), 0))</f>
        <v>1896</v>
      </c>
      <c r="F7" s="3" cm="1">
        <f t="array" ref="F7">INDEX(Keyword4[순위], MATCH(1, (Keyword4[연도]=$A$2)*(Keyword4[월]=$B$2), 0))</f>
        <v>754</v>
      </c>
      <c r="G7" s="2"/>
      <c r="H7" s="6" t="s">
        <v>21</v>
      </c>
      <c r="I7" s="12" cm="1">
        <f t="array" ref="I7">INDEX(CPA[CPA], MATCH(1, (CPA[연도]=$A$2)*(CPA[월]=$B$2), 0))</f>
        <v>17</v>
      </c>
      <c r="J7" s="2"/>
      <c r="K7" s="2"/>
      <c r="L7" s="2"/>
      <c r="M7" s="2"/>
      <c r="N7" s="14" cm="1">
        <f t="array" ref="N7">INDEX(Sessions_By_Devices[연도], MATCH(1, (Sessions_By_Devices[연도]=$A$2)*(Sessions_By_Devices[월]=$B$2), 0)-3)</f>
        <v>2024</v>
      </c>
      <c r="O7" s="17" t="str" cm="1">
        <f t="array" ref="O7">INDEX(Sessions_By_Devices[월], MATCH(1, (Sessions_By_Devices[연도]=$A$2)*(Sessions_By_Devices[월]=$B$2), 0)-3)</f>
        <v>9월</v>
      </c>
      <c r="P7" s="15" cm="1">
        <f t="array" ref="P7">INDEX(Sessions_By_Devices[세션], MATCH(1, (Sessions_By_Devices[연도]=$A$2)*(Sessions_By_Devices[월]=$B$2), 0)-3)</f>
        <v>44668</v>
      </c>
      <c r="Q7" s="2"/>
      <c r="R7" s="14" cm="1">
        <f t="array" ref="R7">INDEX(Sessions_By_Devices[연도], MATCH(1, (Sessions_By_Devices[연도]=$A$2)*(Sessions_By_Devices[월]=$B$2), 0)-3)</f>
        <v>2024</v>
      </c>
      <c r="S7" s="17" t="str" cm="1">
        <f t="array" ref="S7">INDEX(Sessions_By_Devices[월], MATCH(1, (Sessions_By_Devices[연도]=$A$2)*(Sessions_By_Devices[월]=$B$2), 0)-3)</f>
        <v>9월</v>
      </c>
      <c r="T7" s="16" cm="1">
        <f t="array" ref="T7">INDEX(CPA[CPA], MATCH(1, (CPA[연도]=$A$2)*(CPA[월]=$B$2), 0)-3)</f>
        <v>19</v>
      </c>
      <c r="U7" s="2"/>
    </row>
    <row r="8" spans="1:21" ht="15">
      <c r="A8" s="4"/>
      <c r="B8" s="4" t="s">
        <v>27</v>
      </c>
      <c r="C8" s="2"/>
      <c r="D8" s="5" t="str">
        <f>keyword!V3</f>
        <v>Cybersecurity</v>
      </c>
      <c r="E8" s="7" cm="1">
        <f t="array" ref="E8">INDEX(Keyword5[세션], MATCH(1, (Keyword5[연도]=$A$2)*(Keyword5[월]=$B$2), 0))</f>
        <v>6834</v>
      </c>
      <c r="F8" s="3" cm="1">
        <f t="array" ref="F8">INDEX(Keyword5[순위], MATCH(1, (Keyword5[연도]=$A$2)*(Keyword5[월]=$B$2), 0))</f>
        <v>10</v>
      </c>
      <c r="G8" s="2"/>
      <c r="H8" s="23" t="s">
        <v>22</v>
      </c>
      <c r="I8" s="7" cm="1">
        <f t="array" ref="I8">INDEX(Sessions_By_Devices[세션], MATCH(1, (Sessions_By_Devices[연도]=$A$2)*(Sessions_By_Devices[월]=$B$2), 0))</f>
        <v>53000</v>
      </c>
      <c r="J8" s="2"/>
      <c r="K8" s="2"/>
      <c r="L8" s="2"/>
      <c r="M8" s="2"/>
      <c r="N8" s="14" cm="1">
        <f t="array" ref="N8">INDEX(Sessions_By_Devices[연도], MATCH(1, (Sessions_By_Devices[연도]=$A$2)*(Sessions_By_Devices[월]=$B$2), 0)-4)</f>
        <v>2024</v>
      </c>
      <c r="O8" s="17" t="str" cm="1">
        <f t="array" ref="O8">INDEX(Sessions_By_Devices[월], MATCH(1, (Sessions_By_Devices[연도]=$A$2)*(Sessions_By_Devices[월]=$B$2), 0)-4)</f>
        <v>8월</v>
      </c>
      <c r="P8" s="15" cm="1">
        <f t="array" ref="P8">INDEX(Sessions_By_Devices[세션], MATCH(1, (Sessions_By_Devices[연도]=$A$2)*(Sessions_By_Devices[월]=$B$2), 0)-4)</f>
        <v>47965</v>
      </c>
      <c r="Q8" s="2"/>
      <c r="R8" s="14" cm="1">
        <f t="array" ref="R8">INDEX(Sessions_By_Devices[연도], MATCH(1, (Sessions_By_Devices[연도]=$A$2)*(Sessions_By_Devices[월]=$B$2), 0)-4)</f>
        <v>2024</v>
      </c>
      <c r="S8" s="17" t="str" cm="1">
        <f t="array" ref="S8">INDEX(Sessions_By_Devices[월], MATCH(1, (Sessions_By_Devices[연도]=$A$2)*(Sessions_By_Devices[월]=$B$2), 0)-4)</f>
        <v>8월</v>
      </c>
      <c r="T8" s="16" cm="1">
        <f t="array" ref="T8">INDEX(CPA[CPA], MATCH(1, (CPA[연도]=$A$2)*(CPA[월]=$B$2), 0)-4)</f>
        <v>20</v>
      </c>
      <c r="U8" s="2"/>
    </row>
    <row r="9" spans="1:21" ht="15">
      <c r="A9" s="4"/>
      <c r="B9" s="4" t="s">
        <v>28</v>
      </c>
      <c r="C9" s="2"/>
      <c r="D9" s="5" t="str">
        <f>keyword!AA3</f>
        <v>DevOps Practices</v>
      </c>
      <c r="E9" s="7" cm="1">
        <f t="array" ref="E9">INDEX(Keyword6[세션], MATCH(1, (Keyword6[연도]=$A$2)*(Keyword6[월]=$B$2), 0))</f>
        <v>2356</v>
      </c>
      <c r="F9" s="3" cm="1">
        <f t="array" ref="F9">INDEX(Keyword6[순위], MATCH(1, (Keyword6[연도]=$A$2)*(Keyword6[월]=$B$2), 0))</f>
        <v>30</v>
      </c>
      <c r="G9" s="2"/>
      <c r="H9" s="2"/>
      <c r="I9" s="2"/>
      <c r="J9" s="2"/>
      <c r="K9" s="2"/>
      <c r="L9" s="2"/>
      <c r="M9" s="2"/>
      <c r="N9" s="14" cm="1">
        <f t="array" ref="N9">INDEX(Sessions_By_Devices[연도], MATCH(1, (Sessions_By_Devices[연도]=$A$2)*(Sessions_By_Devices[월]=$B$2), 0)-5)</f>
        <v>2024</v>
      </c>
      <c r="O9" s="17" t="str" cm="1">
        <f t="array" ref="O9">INDEX(Sessions_By_Devices[월], MATCH(1, (Sessions_By_Devices[연도]=$A$2)*(Sessions_By_Devices[월]=$B$2), 0)-5)</f>
        <v>7월</v>
      </c>
      <c r="P9" s="15" cm="1">
        <f t="array" ref="P9">INDEX(Sessions_By_Devices[세션], MATCH(1, (Sessions_By_Devices[연도]=$A$2)*(Sessions_By_Devices[월]=$B$2), 0)-5)</f>
        <v>56189</v>
      </c>
      <c r="Q9" s="2"/>
      <c r="R9" s="14" cm="1">
        <f t="array" ref="R9">INDEX(Sessions_By_Devices[연도], MATCH(1, (Sessions_By_Devices[연도]=$A$2)*(Sessions_By_Devices[월]=$B$2), 0)-5)</f>
        <v>2024</v>
      </c>
      <c r="S9" s="17" t="str" cm="1">
        <f t="array" ref="S9">INDEX(Sessions_By_Devices[월], MATCH(1, (Sessions_By_Devices[연도]=$A$2)*(Sessions_By_Devices[월]=$B$2), 0)-5)</f>
        <v>7월</v>
      </c>
      <c r="T9" s="16" cm="1">
        <f t="array" ref="T9">INDEX(CPA[CPA], MATCH(1, (CPA[연도]=$A$2)*(CPA[월]=$B$2), 0)-5)</f>
        <v>21</v>
      </c>
      <c r="U9" s="2"/>
    </row>
    <row r="10" spans="1:21" ht="15">
      <c r="A10" s="4"/>
      <c r="B10" s="4" t="s">
        <v>29</v>
      </c>
      <c r="C10" s="2"/>
      <c r="D10" s="5" t="str">
        <f>keyword!AF3</f>
        <v>Artificial Intelligence</v>
      </c>
      <c r="E10" s="7" cm="1">
        <f t="array" ref="E10">INDEX(Keyword7[세션], MATCH(1, (Keyword7[연도]=$A$2)*(Keyword7[월]=$B$2), 0))</f>
        <v>6066</v>
      </c>
      <c r="F10" s="3" cm="1">
        <f t="array" ref="F10">INDEX(Keyword7[순위], MATCH(1, (Keyword7[연도]=$A$2)*(Keyword7[월]=$B$2), 0))</f>
        <v>35</v>
      </c>
      <c r="G10" s="2"/>
      <c r="H10" s="2"/>
      <c r="I10" s="2"/>
      <c r="J10" s="2"/>
      <c r="K10" s="2"/>
      <c r="L10" s="2"/>
      <c r="M10" s="2"/>
      <c r="N10" s="14" cm="1">
        <f t="array" ref="N10">INDEX(Sessions_By_Devices[연도], MATCH(1, (Sessions_By_Devices[연도]=$A$2)*(Sessions_By_Devices[월]=$B$2), 0)-6)</f>
        <v>2024</v>
      </c>
      <c r="O10" s="17" t="str" cm="1">
        <f t="array" ref="O10">INDEX(Sessions_By_Devices[월], MATCH(1, (Sessions_By_Devices[연도]=$A$2)*(Sessions_By_Devices[월]=$B$2), 0)-6)</f>
        <v>6월</v>
      </c>
      <c r="P10" s="15" cm="1">
        <f t="array" ref="P10">INDEX(Sessions_By_Devices[세션], MATCH(1, (Sessions_By_Devices[연도]=$A$2)*(Sessions_By_Devices[월]=$B$2), 0)-6)</f>
        <v>39157</v>
      </c>
      <c r="Q10" s="2"/>
      <c r="R10" s="14" cm="1">
        <f t="array" ref="R10">INDEX(Sessions_By_Devices[연도], MATCH(1, (Sessions_By_Devices[연도]=$A$2)*(Sessions_By_Devices[월]=$B$2), 0)-6)</f>
        <v>2024</v>
      </c>
      <c r="S10" s="17" t="str" cm="1">
        <f t="array" ref="S10">INDEX(Sessions_By_Devices[월], MATCH(1, (Sessions_By_Devices[연도]=$A$2)*(Sessions_By_Devices[월]=$B$2), 0)-6)</f>
        <v>6월</v>
      </c>
      <c r="T10" s="16" cm="1">
        <f t="array" ref="T10">INDEX(CPA[CPA], MATCH(1, (CPA[연도]=$A$2)*(CPA[월]=$B$2), 0)-6)</f>
        <v>23</v>
      </c>
      <c r="U10" s="2"/>
    </row>
    <row r="11" spans="1:21" ht="15">
      <c r="A11" s="4"/>
      <c r="B11" s="4" t="s">
        <v>30</v>
      </c>
      <c r="C11" s="2"/>
      <c r="D11" s="5" t="str">
        <f>keyword!AK3</f>
        <v>Mobile App Development</v>
      </c>
      <c r="E11" s="7" cm="1">
        <f t="array" ref="E11">INDEX(Keyword8[세션], MATCH(1, (Keyword8[연도]=$A$2)*(Keyword8[월]=$B$2), 0))</f>
        <v>984</v>
      </c>
      <c r="F11" s="3" cm="1">
        <f t="array" ref="F11">INDEX(Keyword8[순위], MATCH(1, (Keyword8[연도]=$A$2)*(Keyword8[월]=$B$2), 0))</f>
        <v>34</v>
      </c>
      <c r="G11" s="2"/>
      <c r="H11" s="2"/>
      <c r="I11" s="2"/>
      <c r="J11" s="2"/>
      <c r="K11" s="2"/>
      <c r="L11" s="2"/>
      <c r="M11" s="2"/>
      <c r="N11" s="14" cm="1">
        <f t="array" ref="N11">INDEX(Sessions_By_Devices[연도], MATCH(1, (Sessions_By_Devices[연도]=$A$2)*(Sessions_By_Devices[월]=$B$2), 0)-7)</f>
        <v>2024</v>
      </c>
      <c r="O11" s="17" t="str" cm="1">
        <f t="array" ref="O11">INDEX(Sessions_By_Devices[월], MATCH(1, (Sessions_By_Devices[연도]=$A$2)*(Sessions_By_Devices[월]=$B$2), 0)-7)</f>
        <v>5월</v>
      </c>
      <c r="P11" s="15" cm="1">
        <f t="array" ref="P11">INDEX(Sessions_By_Devices[세션], MATCH(1, (Sessions_By_Devices[연도]=$A$2)*(Sessions_By_Devices[월]=$B$2), 0)-7)</f>
        <v>51116</v>
      </c>
      <c r="Q11" s="2"/>
      <c r="R11" s="14" cm="1">
        <f t="array" ref="R11">INDEX(Sessions_By_Devices[연도], MATCH(1, (Sessions_By_Devices[연도]=$A$2)*(Sessions_By_Devices[월]=$B$2), 0)-7)</f>
        <v>2024</v>
      </c>
      <c r="S11" s="17" t="str" cm="1">
        <f t="array" ref="S11">INDEX(Sessions_By_Devices[월], MATCH(1, (Sessions_By_Devices[연도]=$A$2)*(Sessions_By_Devices[월]=$B$2), 0)-7)</f>
        <v>5월</v>
      </c>
      <c r="T11" s="16" cm="1">
        <f t="array" ref="T11">INDEX(CPA[CPA], MATCH(1, (CPA[연도]=$A$2)*(CPA[월]=$B$2), 0)-7)</f>
        <v>25</v>
      </c>
      <c r="U11" s="2"/>
    </row>
    <row r="12" spans="1:21" ht="15">
      <c r="A12" s="4"/>
      <c r="B12" s="4" t="s">
        <v>31</v>
      </c>
      <c r="C12" s="2"/>
      <c r="D12" s="5" t="str">
        <f>keyword!AP3</f>
        <v>Open Source Software</v>
      </c>
      <c r="E12" s="7" cm="1">
        <f t="array" ref="E12">INDEX(Keyword9[세션], MATCH(1, (Keyword9[연도]=$A$2)*(Keyword9[월]=$B$2), 0))</f>
        <v>1062</v>
      </c>
      <c r="F12" s="3" cm="1">
        <f t="array" ref="F12">INDEX(Keyword9[순위], MATCH(1, (Keyword9[연도]=$A$2)*(Keyword9[월]=$B$2), 0))</f>
        <v>106</v>
      </c>
      <c r="G12" s="2"/>
      <c r="H12" s="2"/>
      <c r="I12" s="2"/>
      <c r="J12" s="2"/>
      <c r="K12" s="2"/>
      <c r="L12" s="2"/>
      <c r="M12" s="2"/>
      <c r="N12" s="14" cm="1">
        <f t="array" ref="N12">INDEX(Sessions_By_Devices[연도], MATCH(1, (Sessions_By_Devices[연도]=$A$2)*(Sessions_By_Devices[월]=$B$2), 0)-8)</f>
        <v>2024</v>
      </c>
      <c r="O12" s="17" t="str" cm="1">
        <f t="array" ref="O12">INDEX(Sessions_By_Devices[월], MATCH(1, (Sessions_By_Devices[연도]=$A$2)*(Sessions_By_Devices[월]=$B$2), 0)-8)</f>
        <v>4월</v>
      </c>
      <c r="P12" s="15" cm="1">
        <f t="array" ref="P12">INDEX(Sessions_By_Devices[세션], MATCH(1, (Sessions_By_Devices[연도]=$A$2)*(Sessions_By_Devices[월]=$B$2), 0)-8)</f>
        <v>48271</v>
      </c>
      <c r="Q12" s="2"/>
      <c r="R12" s="14" cm="1">
        <f t="array" ref="R12">INDEX(Sessions_By_Devices[연도], MATCH(1, (Sessions_By_Devices[연도]=$A$2)*(Sessions_By_Devices[월]=$B$2), 0)-8)</f>
        <v>2024</v>
      </c>
      <c r="S12" s="17" t="str" cm="1">
        <f t="array" ref="S12">INDEX(Sessions_By_Devices[월], MATCH(1, (Sessions_By_Devices[연도]=$A$2)*(Sessions_By_Devices[월]=$B$2), 0)-8)</f>
        <v>4월</v>
      </c>
      <c r="T12" s="16" cm="1">
        <f t="array" ref="T12">INDEX(CPA[CPA], MATCH(1, (CPA[연도]=$A$2)*(CPA[월]=$B$2), 0)-8)</f>
        <v>30</v>
      </c>
      <c r="U12" s="2"/>
    </row>
    <row r="13" spans="1:21" ht="15">
      <c r="A13" s="4"/>
      <c r="B13" s="4" t="s">
        <v>32</v>
      </c>
      <c r="C13" s="2"/>
      <c r="D13" s="5" t="str">
        <f>keyword!AU3</f>
        <v>API Integration</v>
      </c>
      <c r="E13" s="7" cm="1">
        <f t="array" ref="E13">INDEX(Keyword10[세션], MATCH(1, (Keyword10[연도]=$A$2)*(Keyword10[월]=$B$2), 0))</f>
        <v>1671</v>
      </c>
      <c r="F13" s="3" cm="1">
        <f t="array" ref="F13">INDEX(Keyword10[순위], MATCH(1, (Keyword10[연도]=$A$2)*(Keyword10[월]=$B$2), 0))</f>
        <v>48</v>
      </c>
      <c r="G13" s="2"/>
      <c r="H13" s="2"/>
      <c r="I13" s="2"/>
      <c r="J13" s="2"/>
      <c r="K13" s="2"/>
      <c r="L13" s="2"/>
      <c r="M13" s="2"/>
      <c r="N13" s="14" cm="1">
        <f t="array" ref="N13">INDEX(Sessions_By_Devices[연도], MATCH(1, (Sessions_By_Devices[연도]=$A$2)*(Sessions_By_Devices[월]=$B$2), 0)-9)</f>
        <v>2024</v>
      </c>
      <c r="O13" s="17" t="str" cm="1">
        <f t="array" ref="O13">INDEX(Sessions_By_Devices[월], MATCH(1, (Sessions_By_Devices[연도]=$A$2)*(Sessions_By_Devices[월]=$B$2), 0)-9)</f>
        <v>3월</v>
      </c>
      <c r="P13" s="15" cm="1">
        <f t="array" ref="P13">INDEX(Sessions_By_Devices[세션], MATCH(1, (Sessions_By_Devices[연도]=$A$2)*(Sessions_By_Devices[월]=$B$2), 0)-9)</f>
        <v>48053</v>
      </c>
      <c r="Q13" s="2"/>
      <c r="R13" s="14" cm="1">
        <f t="array" ref="R13">INDEX(Sessions_By_Devices[연도], MATCH(1, (Sessions_By_Devices[연도]=$A$2)*(Sessions_By_Devices[월]=$B$2), 0)-9)</f>
        <v>2024</v>
      </c>
      <c r="S13" s="17" t="str" cm="1">
        <f t="array" ref="S13">INDEX(Sessions_By_Devices[월], MATCH(1, (Sessions_By_Devices[연도]=$A$2)*(Sessions_By_Devices[월]=$B$2), 0)-9)</f>
        <v>3월</v>
      </c>
      <c r="T13" s="16" cm="1">
        <f t="array" ref="T13">INDEX(CPA[CPA], MATCH(1, (CPA[연도]=$A$2)*(CPA[월]=$B$2), 0)-9)</f>
        <v>31</v>
      </c>
      <c r="U13" s="2"/>
    </row>
    <row r="14" spans="1:21" ht="15">
      <c r="A14" s="4"/>
      <c r="B14" s="4" t="s">
        <v>33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4" cm="1">
        <f t="array" ref="N14">INDEX(Sessions_By_Devices[연도], MATCH(1, (Sessions_By_Devices[연도]=$A$2)*(Sessions_By_Devices[월]=$B$2), 0)-10)</f>
        <v>2024</v>
      </c>
      <c r="O14" s="17" t="str" cm="1">
        <f t="array" ref="O14">INDEX(Sessions_By_Devices[월], MATCH(1, (Sessions_By_Devices[연도]=$A$2)*(Sessions_By_Devices[월]=$B$2), 0)-10)</f>
        <v>2월</v>
      </c>
      <c r="P14" s="15" cm="1">
        <f t="array" ref="P14">INDEX(Sessions_By_Devices[세션], MATCH(1, (Sessions_By_Devices[연도]=$A$2)*(Sessions_By_Devices[월]=$B$2), 0)-10)</f>
        <v>38680</v>
      </c>
      <c r="Q14" s="2"/>
      <c r="R14" s="14" cm="1">
        <f t="array" ref="R14">INDEX(Sessions_By_Devices[연도], MATCH(1, (Sessions_By_Devices[연도]=$A$2)*(Sessions_By_Devices[월]=$B$2), 0)-10)</f>
        <v>2024</v>
      </c>
      <c r="S14" s="17" t="str" cm="1">
        <f t="array" ref="S14">INDEX(Sessions_By_Devices[월], MATCH(1, (Sessions_By_Devices[연도]=$A$2)*(Sessions_By_Devices[월]=$B$2), 0)-10)</f>
        <v>2월</v>
      </c>
      <c r="T14" s="16" cm="1">
        <f t="array" ref="T14">INDEX(CPA[CPA], MATCH(1, (CPA[연도]=$A$2)*(CPA[월]=$B$2), 0)-10)</f>
        <v>27</v>
      </c>
      <c r="U14" s="2"/>
    </row>
    <row r="15" spans="1:21" ht="15">
      <c r="A15" s="4"/>
      <c r="B15" s="4" t="s">
        <v>34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4" cm="1">
        <f t="array" ref="N15">INDEX(Sessions_By_Devices[연도], MATCH(1, (Sessions_By_Devices[연도]=$A$2)*(Sessions_By_Devices[월]=$B$2), 0)-11)</f>
        <v>2024</v>
      </c>
      <c r="O15" s="17" t="str" cm="1">
        <f t="array" ref="O15">INDEX(Sessions_By_Devices[월], MATCH(1, (Sessions_By_Devices[연도]=$A$2)*(Sessions_By_Devices[월]=$B$2), 0)-11)</f>
        <v>1월</v>
      </c>
      <c r="P15" s="15" cm="1">
        <f t="array" ref="P15">INDEX(Sessions_By_Devices[세션], MATCH(1, (Sessions_By_Devices[연도]=$A$2)*(Sessions_By_Devices[월]=$B$2), 0)-11)</f>
        <v>38563</v>
      </c>
      <c r="Q15" s="2"/>
      <c r="R15" s="14" cm="1">
        <f t="array" ref="R15">INDEX(Sessions_By_Devices[연도], MATCH(1, (Sessions_By_Devices[연도]=$A$2)*(Sessions_By_Devices[월]=$B$2), 0)-11)</f>
        <v>2024</v>
      </c>
      <c r="S15" s="17" t="str" cm="1">
        <f t="array" ref="S15">INDEX(Sessions_By_Devices[월], MATCH(1, (Sessions_By_Devices[연도]=$A$2)*(Sessions_By_Devices[월]=$B$2), 0)-11)</f>
        <v>1월</v>
      </c>
      <c r="T15" s="16" cm="1">
        <f t="array" ref="T15">INDEX(CPA[CPA], MATCH(1, (CPA[연도]=$A$2)*(CPA[월]=$B$2), 0)-11)</f>
        <v>24</v>
      </c>
      <c r="U15" s="2"/>
    </row>
    <row r="16" spans="1:21" ht="15">
      <c r="A16" s="2"/>
      <c r="B16" s="2"/>
      <c r="C16" s="2"/>
      <c r="D16" s="22" t="s">
        <v>45</v>
      </c>
      <c r="E16" s="21" t="s">
        <v>16</v>
      </c>
      <c r="F16" s="2"/>
      <c r="G16" s="2"/>
      <c r="H16" s="2"/>
      <c r="I16" s="2"/>
      <c r="J16" s="2"/>
      <c r="K16" s="2"/>
      <c r="L16" s="2"/>
      <c r="M16" s="2"/>
      <c r="N16" s="14" cm="1">
        <f t="array" ref="N16">INDEX(Sessions_By_Devices[연도], MATCH(1, (Sessions_By_Devices[연도]=$A$2)*(Sessions_By_Devices[월]=$B$2), 0)-12)</f>
        <v>2023</v>
      </c>
      <c r="O16" s="17" t="str" cm="1">
        <f t="array" ref="O16">INDEX(Sessions_By_Devices[월], MATCH(1, (Sessions_By_Devices[연도]=$A$2)*(Sessions_By_Devices[월]=$B$2), 0)-12)</f>
        <v>12월</v>
      </c>
      <c r="P16" s="15" cm="1">
        <f t="array" ref="P16">INDEX(Sessions_By_Devices[세션], MATCH(1, (Sessions_By_Devices[연도]=$A$2)*(Sessions_By_Devices[월]=$B$2), 0)-12)</f>
        <v>43179</v>
      </c>
      <c r="Q16" s="2"/>
      <c r="R16" s="14" cm="1">
        <f t="array" ref="R16">INDEX(Sessions_By_Devices[연도], MATCH(1, (Sessions_By_Devices[연도]=$A$2)*(Sessions_By_Devices[월]=$B$2), 0)-12)</f>
        <v>2023</v>
      </c>
      <c r="S16" s="17" t="str" cm="1">
        <f t="array" ref="S16">INDEX(Sessions_By_Devices[월], MATCH(1, (Sessions_By_Devices[연도]=$A$2)*(Sessions_By_Devices[월]=$B$2), 0)-12)</f>
        <v>12월</v>
      </c>
      <c r="T16" s="16" cm="1">
        <f t="array" ref="T16">INDEX(CPA[CPA], MATCH(1, (CPA[연도]=$A$2)*(CPA[월]=$B$2), 0)-12)</f>
        <v>22</v>
      </c>
      <c r="U16" s="2"/>
    </row>
    <row r="17" spans="1:21" ht="16.5" customHeight="1">
      <c r="A17" s="2"/>
      <c r="B17" s="2"/>
      <c r="C17" s="2"/>
      <c r="D17" s="6" t="str">
        <f>Sessions_By_Devices[[#Headers],[모바일]]</f>
        <v>모바일</v>
      </c>
      <c r="E17" s="7" cm="1">
        <f t="array" ref="E17">INDEX(Sessions_By_Devices[모바일], MATCH(1, (Sessions_By_Devices[연도]=$A$2)*(Sessions_By_Devices[월]=$B$2), 0))</f>
        <v>4208</v>
      </c>
      <c r="F17" s="2"/>
      <c r="G17" s="2"/>
      <c r="H17" s="2"/>
      <c r="I17" s="2"/>
      <c r="J17" s="2"/>
      <c r="K17" s="2"/>
      <c r="L17" s="2"/>
      <c r="M17" s="2"/>
      <c r="N17" s="61" t="s">
        <v>52</v>
      </c>
      <c r="O17" s="62"/>
      <c r="P17" s="18">
        <f>AVERAGE(P4:P16)</f>
        <v>45830.538461538461</v>
      </c>
      <c r="Q17" s="2"/>
      <c r="R17" s="61" t="s">
        <v>52</v>
      </c>
      <c r="S17" s="62"/>
      <c r="T17" s="19">
        <f>AVERAGE(T4:T16)</f>
        <v>22.692307692307693</v>
      </c>
      <c r="U17" s="2"/>
    </row>
    <row r="18" spans="1:21">
      <c r="A18" s="2"/>
      <c r="B18" s="2"/>
      <c r="C18" s="2"/>
      <c r="D18" s="6" t="str">
        <f>Sessions_By_Devices[[#Headers],[태블릿]]</f>
        <v>태블릿</v>
      </c>
      <c r="E18" s="7" cm="1">
        <f t="array" ref="E18">INDEX(Sessions_By_Devices[태블릿], MATCH(1, (Sessions_By_Devices[연도]=$A$2)*(Sessions_By_Devices[월]=$B$2), 0))</f>
        <v>15896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>
      <c r="A19" s="2"/>
      <c r="B19" s="2"/>
      <c r="C19" s="2"/>
      <c r="D19" s="6" t="str">
        <f>Sessions_By_Devices[[#Headers],[데스크탑]]</f>
        <v>데스크탑</v>
      </c>
      <c r="E19" s="7" cm="1">
        <f t="array" ref="E19">INDEX(Sessions_By_Devices[데스크탑], MATCH(1, (Sessions_By_Devices[연도]=$A$2)*(Sessions_By_Devices[월]=$B$2), 0))</f>
        <v>32896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5">
      <c r="A20" s="2"/>
      <c r="B20" s="2"/>
      <c r="C20" s="2"/>
      <c r="D20" s="22" t="s">
        <v>46</v>
      </c>
      <c r="E20" s="8" cm="1">
        <f t="array" ref="E20">INDEX(Sessions_By_Devices[세션], MATCH(1, (Sessions_By_Devices[연도]=$A$2)*(Sessions_By_Devices[월]=$B$2), 0))</f>
        <v>53000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</sheetData>
  <mergeCells count="4">
    <mergeCell ref="N2:P2"/>
    <mergeCell ref="N17:O17"/>
    <mergeCell ref="R2:T2"/>
    <mergeCell ref="R17:S17"/>
  </mergeCells>
  <phoneticPr fontId="8" type="noConversion"/>
  <pageMargins left="0.7" right="0.7" top="0.75" bottom="0.75" header="0.3" footer="0.3"/>
  <pageSetup paperSize="9" orientation="portrait" r:id="rId1"/>
  <ignoredErrors>
    <ignoredError sqref="E5 I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904D-7E41-4E71-A22C-3E5CC0BE7854}">
  <dimension ref="A1:N27"/>
  <sheetViews>
    <sheetView tabSelected="1" zoomScaleNormal="100" workbookViewId="0">
      <selection activeCell="K2" sqref="K2:K3"/>
    </sheetView>
  </sheetViews>
  <sheetFormatPr defaultColWidth="8.85546875" defaultRowHeight="17.600000000000001"/>
  <cols>
    <col min="1" max="1" width="3.640625" style="27" customWidth="1"/>
    <col min="2" max="2" width="1.640625" style="27" customWidth="1"/>
    <col min="3" max="3" width="6.640625" style="27" customWidth="1"/>
    <col min="4" max="4" width="16.640625" style="27" customWidth="1"/>
    <col min="5" max="5" width="11.85546875" style="27" customWidth="1"/>
    <col min="6" max="6" width="10.640625" style="27" customWidth="1"/>
    <col min="7" max="7" width="1.640625" style="27" customWidth="1"/>
    <col min="8" max="8" width="3.640625" style="27" customWidth="1"/>
    <col min="9" max="9" width="43.140625" style="27" customWidth="1"/>
    <col min="10" max="10" width="2.640625" style="27" customWidth="1"/>
    <col min="11" max="11" width="16.5" style="27" customWidth="1"/>
    <col min="12" max="12" width="2.640625" style="27" customWidth="1"/>
    <col min="13" max="13" width="14.140625" style="27" customWidth="1"/>
    <col min="14" max="14" width="3.640625" style="27" customWidth="1"/>
    <col min="15" max="16384" width="8.85546875" style="27"/>
  </cols>
  <sheetData>
    <row r="1" spans="1:14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" customHeight="1">
      <c r="A2" s="26"/>
      <c r="B2" s="43"/>
      <c r="C2" s="43"/>
      <c r="D2" s="43"/>
      <c r="E2" s="43"/>
      <c r="F2" s="43"/>
      <c r="G2" s="43"/>
      <c r="H2" s="26"/>
      <c r="I2" s="67" t="s">
        <v>54</v>
      </c>
      <c r="J2" s="28"/>
      <c r="K2" s="68">
        <v>2024</v>
      </c>
      <c r="L2" s="26"/>
      <c r="M2" s="68" t="s">
        <v>53</v>
      </c>
      <c r="N2" s="26"/>
    </row>
    <row r="3" spans="1:14" ht="22.4" customHeight="1">
      <c r="A3" s="26"/>
      <c r="B3" s="43"/>
      <c r="C3" s="71" t="s">
        <v>49</v>
      </c>
      <c r="D3" s="71"/>
      <c r="E3" s="71"/>
      <c r="F3" s="71"/>
      <c r="G3" s="43"/>
      <c r="H3" s="26"/>
      <c r="I3" s="67"/>
      <c r="J3" s="28"/>
      <c r="K3" s="68"/>
      <c r="L3" s="29"/>
      <c r="M3" s="68"/>
      <c r="N3" s="26"/>
    </row>
    <row r="4" spans="1:14" ht="15" customHeight="1">
      <c r="A4" s="26"/>
      <c r="B4" s="43"/>
      <c r="C4" s="43"/>
      <c r="D4" s="44"/>
      <c r="E4" s="44"/>
      <c r="F4" s="44"/>
      <c r="G4" s="43"/>
      <c r="H4" s="26"/>
      <c r="I4" s="26"/>
      <c r="J4" s="26"/>
      <c r="K4" s="30" t="s">
        <v>55</v>
      </c>
      <c r="L4" s="26"/>
      <c r="M4" s="30" t="s">
        <v>47</v>
      </c>
      <c r="N4" s="26"/>
    </row>
    <row r="5" spans="1:14" ht="55.4" customHeight="1">
      <c r="A5" s="26"/>
      <c r="B5" s="43"/>
      <c r="C5" s="45" t="s">
        <v>43</v>
      </c>
      <c r="D5" s="43"/>
      <c r="E5" s="69">
        <f>helpsheet!E19</f>
        <v>32896</v>
      </c>
      <c r="F5" s="70"/>
      <c r="G5" s="43"/>
      <c r="H5" s="26"/>
      <c r="I5" s="26"/>
      <c r="J5" s="26"/>
      <c r="K5" s="26"/>
      <c r="L5" s="26"/>
      <c r="M5" s="26"/>
      <c r="N5" s="26"/>
    </row>
    <row r="6" spans="1:14" ht="15" customHeight="1">
      <c r="A6" s="26"/>
      <c r="B6" s="43"/>
      <c r="C6" s="46"/>
      <c r="D6" s="43"/>
      <c r="E6" s="53"/>
      <c r="F6" s="53"/>
      <c r="G6" s="43"/>
      <c r="H6" s="26"/>
      <c r="I6" s="26"/>
      <c r="J6" s="26"/>
      <c r="K6" s="26"/>
      <c r="L6" s="26"/>
      <c r="M6" s="26"/>
      <c r="N6" s="26"/>
    </row>
    <row r="7" spans="1:14" ht="55.4" customHeight="1">
      <c r="A7" s="26"/>
      <c r="B7" s="43"/>
      <c r="C7" s="45" t="s">
        <v>41</v>
      </c>
      <c r="D7" s="43"/>
      <c r="E7" s="69">
        <f>helpsheet!E17</f>
        <v>4208</v>
      </c>
      <c r="F7" s="70"/>
      <c r="G7" s="43"/>
      <c r="H7" s="26"/>
      <c r="I7" s="26"/>
      <c r="J7" s="26"/>
      <c r="K7" s="26"/>
      <c r="L7" s="26"/>
      <c r="M7" s="26"/>
      <c r="N7" s="26"/>
    </row>
    <row r="8" spans="1:14" ht="15" customHeight="1">
      <c r="A8" s="26"/>
      <c r="B8" s="43"/>
      <c r="C8" s="46"/>
      <c r="D8" s="43"/>
      <c r="E8" s="53"/>
      <c r="F8" s="53"/>
      <c r="G8" s="43"/>
      <c r="H8" s="26"/>
      <c r="I8" s="26"/>
      <c r="J8" s="26"/>
      <c r="K8" s="26"/>
      <c r="L8" s="26"/>
      <c r="M8" s="26"/>
      <c r="N8" s="26"/>
    </row>
    <row r="9" spans="1:14" ht="55.4" customHeight="1">
      <c r="A9" s="26"/>
      <c r="B9" s="43"/>
      <c r="C9" s="45" t="s">
        <v>42</v>
      </c>
      <c r="D9" s="43"/>
      <c r="E9" s="69">
        <f>helpsheet!E18</f>
        <v>15896</v>
      </c>
      <c r="F9" s="70"/>
      <c r="G9" s="43"/>
      <c r="H9" s="26"/>
      <c r="I9" s="26"/>
      <c r="J9" s="26"/>
      <c r="K9" s="26"/>
      <c r="L9" s="26"/>
      <c r="M9" s="26"/>
      <c r="N9" s="26"/>
    </row>
    <row r="10" spans="1:14" ht="15" customHeight="1">
      <c r="A10" s="26"/>
      <c r="B10" s="43"/>
      <c r="C10" s="43"/>
      <c r="D10" s="43"/>
      <c r="E10" s="43"/>
      <c r="F10" s="43"/>
      <c r="G10" s="43"/>
      <c r="H10" s="26"/>
      <c r="I10" s="26"/>
      <c r="J10" s="26"/>
      <c r="K10" s="26"/>
      <c r="L10" s="26"/>
      <c r="M10" s="26"/>
      <c r="N10" s="26"/>
    </row>
    <row r="11" spans="1:14" ht="18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5" customHeight="1">
      <c r="A12" s="26"/>
      <c r="B12" s="47"/>
      <c r="C12" s="47"/>
      <c r="D12" s="47"/>
      <c r="E12" s="47"/>
      <c r="F12" s="47"/>
      <c r="G12" s="47"/>
      <c r="H12" s="26"/>
      <c r="I12" s="26"/>
      <c r="J12" s="26"/>
      <c r="K12" s="26"/>
      <c r="L12" s="26"/>
      <c r="M12" s="26"/>
      <c r="N12" s="26"/>
    </row>
    <row r="13" spans="1:14" ht="22.4" customHeight="1">
      <c r="A13" s="26"/>
      <c r="B13" s="47"/>
      <c r="C13" s="42" t="s">
        <v>48</v>
      </c>
      <c r="D13" s="31"/>
      <c r="E13" s="31"/>
      <c r="F13" s="31"/>
      <c r="G13" s="47"/>
      <c r="H13" s="26"/>
      <c r="I13" s="26"/>
      <c r="J13" s="26"/>
      <c r="K13" s="26"/>
      <c r="L13" s="26"/>
      <c r="M13" s="26"/>
      <c r="N13" s="26"/>
    </row>
    <row r="14" spans="1:14" ht="15" customHeight="1">
      <c r="A14" s="26"/>
      <c r="B14" s="47"/>
      <c r="C14" s="47"/>
      <c r="D14" s="47"/>
      <c r="E14" s="47"/>
      <c r="F14" s="47"/>
      <c r="G14" s="47"/>
      <c r="H14" s="26"/>
      <c r="I14" s="26"/>
      <c r="J14" s="26"/>
      <c r="K14" s="26"/>
      <c r="L14" s="26"/>
      <c r="M14" s="26"/>
      <c r="N14" s="26"/>
    </row>
    <row r="15" spans="1:14" ht="18" customHeight="1">
      <c r="A15" s="26"/>
      <c r="B15" s="47"/>
      <c r="C15" s="66" t="s">
        <v>44</v>
      </c>
      <c r="D15" s="66"/>
      <c r="E15" s="48" t="s">
        <v>16</v>
      </c>
      <c r="F15" s="48" t="s">
        <v>17</v>
      </c>
      <c r="G15" s="47"/>
      <c r="H15" s="26"/>
      <c r="I15" s="26"/>
      <c r="J15" s="26"/>
      <c r="K15" s="26"/>
      <c r="L15" s="26"/>
      <c r="M15" s="26"/>
      <c r="N15" s="26"/>
    </row>
    <row r="16" spans="1:14" ht="18" customHeight="1">
      <c r="A16" s="26"/>
      <c r="B16" s="47"/>
      <c r="C16" s="64" t="str">
        <f>helpsheet!D4</f>
        <v>SaaS Solutions</v>
      </c>
      <c r="D16" s="64"/>
      <c r="E16" s="49">
        <f>helpsheet!E4</f>
        <v>5500</v>
      </c>
      <c r="F16" s="50">
        <f>helpsheet!F4</f>
        <v>9</v>
      </c>
      <c r="G16" s="47"/>
      <c r="H16" s="26"/>
      <c r="I16" s="26"/>
      <c r="J16" s="26"/>
      <c r="K16" s="26"/>
      <c r="L16" s="26"/>
      <c r="M16" s="26"/>
      <c r="N16" s="26"/>
    </row>
    <row r="17" spans="1:14" ht="18" customHeight="1">
      <c r="A17" s="26"/>
      <c r="B17" s="47"/>
      <c r="C17" s="65" t="str">
        <f>helpsheet!D5</f>
        <v>Cloud Computing</v>
      </c>
      <c r="D17" s="65"/>
      <c r="E17" s="51">
        <f>helpsheet!E5</f>
        <v>3009</v>
      </c>
      <c r="F17" s="52">
        <f>helpsheet!F5</f>
        <v>147</v>
      </c>
      <c r="G17" s="47"/>
      <c r="H17" s="26"/>
      <c r="I17" s="26"/>
      <c r="J17" s="26"/>
      <c r="K17" s="26"/>
      <c r="L17" s="26"/>
      <c r="M17" s="26"/>
      <c r="N17" s="26"/>
    </row>
    <row r="18" spans="1:14" ht="18" customHeight="1">
      <c r="A18" s="26"/>
      <c r="B18" s="47"/>
      <c r="C18" s="64" t="str">
        <f>helpsheet!D6</f>
        <v>Agile Development</v>
      </c>
      <c r="D18" s="64"/>
      <c r="E18" s="49">
        <f>helpsheet!E6</f>
        <v>2358</v>
      </c>
      <c r="F18" s="50">
        <f>helpsheet!F6</f>
        <v>113</v>
      </c>
      <c r="G18" s="47"/>
      <c r="H18" s="26"/>
      <c r="I18" s="26"/>
      <c r="J18" s="26"/>
      <c r="K18" s="26"/>
      <c r="L18" s="26"/>
      <c r="M18" s="26"/>
      <c r="N18" s="26"/>
    </row>
    <row r="19" spans="1:14" ht="18" customHeight="1">
      <c r="A19" s="26"/>
      <c r="B19" s="47"/>
      <c r="C19" s="65" t="str">
        <f>helpsheet!D7</f>
        <v>User Experience</v>
      </c>
      <c r="D19" s="65"/>
      <c r="E19" s="51">
        <f>helpsheet!E7</f>
        <v>1896</v>
      </c>
      <c r="F19" s="52">
        <f>helpsheet!F7</f>
        <v>754</v>
      </c>
      <c r="G19" s="47"/>
      <c r="H19" s="26"/>
      <c r="I19" s="26"/>
      <c r="J19" s="26"/>
      <c r="K19" s="26"/>
      <c r="L19" s="26"/>
      <c r="M19" s="26"/>
      <c r="N19" s="26"/>
    </row>
    <row r="20" spans="1:14" ht="18" customHeight="1">
      <c r="A20" s="26"/>
      <c r="B20" s="47"/>
      <c r="C20" s="64" t="str">
        <f>helpsheet!D8</f>
        <v>Cybersecurity</v>
      </c>
      <c r="D20" s="64"/>
      <c r="E20" s="49">
        <f>helpsheet!E8</f>
        <v>6834</v>
      </c>
      <c r="F20" s="50">
        <f>helpsheet!F8</f>
        <v>10</v>
      </c>
      <c r="G20" s="47"/>
      <c r="H20" s="26"/>
      <c r="I20" s="26"/>
      <c r="J20" s="26"/>
      <c r="K20" s="26"/>
      <c r="L20" s="26"/>
      <c r="M20" s="26"/>
      <c r="N20" s="26"/>
    </row>
    <row r="21" spans="1:14" ht="18" customHeight="1">
      <c r="A21" s="26"/>
      <c r="B21" s="47"/>
      <c r="C21" s="65" t="str">
        <f>helpsheet!D9</f>
        <v>DevOps Practices</v>
      </c>
      <c r="D21" s="65"/>
      <c r="E21" s="51">
        <f>helpsheet!E9</f>
        <v>2356</v>
      </c>
      <c r="F21" s="52">
        <f>helpsheet!F9</f>
        <v>30</v>
      </c>
      <c r="G21" s="47"/>
      <c r="H21" s="26"/>
      <c r="I21" s="26"/>
      <c r="J21" s="26"/>
      <c r="K21" s="26"/>
      <c r="L21" s="26"/>
      <c r="M21" s="26"/>
      <c r="N21" s="26"/>
    </row>
    <row r="22" spans="1:14" ht="18" customHeight="1">
      <c r="A22" s="26"/>
      <c r="B22" s="47"/>
      <c r="C22" s="64" t="str">
        <f>helpsheet!D10</f>
        <v>Artificial Intelligence</v>
      </c>
      <c r="D22" s="64"/>
      <c r="E22" s="49">
        <f>helpsheet!E10</f>
        <v>6066</v>
      </c>
      <c r="F22" s="50">
        <f>helpsheet!F10</f>
        <v>35</v>
      </c>
      <c r="G22" s="47"/>
      <c r="H22" s="26"/>
      <c r="I22" s="26"/>
      <c r="J22" s="26"/>
      <c r="K22" s="26"/>
      <c r="L22" s="26"/>
      <c r="M22" s="26"/>
      <c r="N22" s="26"/>
    </row>
    <row r="23" spans="1:14" ht="18" customHeight="1">
      <c r="A23" s="26"/>
      <c r="B23" s="47"/>
      <c r="C23" s="65" t="str">
        <f>helpsheet!D11</f>
        <v>Mobile App Development</v>
      </c>
      <c r="D23" s="65"/>
      <c r="E23" s="51">
        <f>helpsheet!E11</f>
        <v>984</v>
      </c>
      <c r="F23" s="52">
        <f>helpsheet!F11</f>
        <v>34</v>
      </c>
      <c r="G23" s="47"/>
      <c r="H23" s="26"/>
      <c r="I23" s="26"/>
      <c r="J23" s="26"/>
      <c r="K23" s="26"/>
      <c r="L23" s="26"/>
      <c r="M23" s="26"/>
      <c r="N23" s="26"/>
    </row>
    <row r="24" spans="1:14" ht="18" customHeight="1">
      <c r="A24" s="26"/>
      <c r="B24" s="47"/>
      <c r="C24" s="64" t="str">
        <f>helpsheet!D12</f>
        <v>Open Source Software</v>
      </c>
      <c r="D24" s="64"/>
      <c r="E24" s="49">
        <f>helpsheet!E12</f>
        <v>1062</v>
      </c>
      <c r="F24" s="50">
        <f>helpsheet!F12</f>
        <v>106</v>
      </c>
      <c r="G24" s="47"/>
      <c r="H24" s="26"/>
      <c r="I24" s="26"/>
      <c r="J24" s="26"/>
      <c r="K24" s="26"/>
      <c r="L24" s="26"/>
      <c r="M24" s="26"/>
      <c r="N24" s="26"/>
    </row>
    <row r="25" spans="1:14" ht="18" customHeight="1">
      <c r="A25" s="26"/>
      <c r="B25" s="47"/>
      <c r="C25" s="65" t="str">
        <f>helpsheet!D13</f>
        <v>API Integration</v>
      </c>
      <c r="D25" s="65"/>
      <c r="E25" s="51">
        <f>helpsheet!E13</f>
        <v>1671</v>
      </c>
      <c r="F25" s="52">
        <f>helpsheet!F13</f>
        <v>48</v>
      </c>
      <c r="G25" s="47"/>
      <c r="H25" s="26"/>
      <c r="I25" s="26"/>
      <c r="J25" s="26"/>
      <c r="K25" s="26"/>
      <c r="L25" s="26"/>
      <c r="M25" s="26"/>
      <c r="N25" s="26"/>
    </row>
    <row r="26" spans="1:14" ht="15" customHeight="1">
      <c r="A26" s="26"/>
      <c r="B26" s="47"/>
      <c r="C26" s="47"/>
      <c r="D26" s="47"/>
      <c r="E26" s="47"/>
      <c r="F26" s="47"/>
      <c r="G26" s="47"/>
      <c r="H26" s="26"/>
      <c r="I26" s="26"/>
      <c r="J26" s="26"/>
      <c r="K26" s="26"/>
      <c r="L26" s="26"/>
      <c r="M26" s="26"/>
      <c r="N26" s="26"/>
    </row>
    <row r="27" spans="1:14" ht="18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8">
    <mergeCell ref="I2:I3"/>
    <mergeCell ref="M2:M3"/>
    <mergeCell ref="K2:K3"/>
    <mergeCell ref="C20:D20"/>
    <mergeCell ref="C21:D21"/>
    <mergeCell ref="E5:F5"/>
    <mergeCell ref="E7:F7"/>
    <mergeCell ref="E9:F9"/>
    <mergeCell ref="C3:F3"/>
    <mergeCell ref="C22:D22"/>
    <mergeCell ref="C23:D23"/>
    <mergeCell ref="C24:D24"/>
    <mergeCell ref="C25:D25"/>
    <mergeCell ref="C15:D15"/>
    <mergeCell ref="C16:D16"/>
    <mergeCell ref="C17:D17"/>
    <mergeCell ref="C18:D18"/>
    <mergeCell ref="C19:D19"/>
  </mergeCells>
  <phoneticPr fontId="8" type="noConversion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DF6ABD-6BA3-4EC5-A7AB-4495EBC4190D}">
          <x14:formula1>
            <xm:f>helpsheet!$B$4:$B$15</xm:f>
          </x14:formula1>
          <xm:sqref>L3 M2</xm:sqref>
        </x14:dataValidation>
        <x14:dataValidation type="list" allowBlank="1" showInputMessage="1" showErrorMessage="1" xr:uid="{96B08BA6-2C55-4C98-903C-1C30D99D4831}">
          <x14:formula1>
            <xm:f>helpsheet!$A$4:$A$5</xm:f>
          </x14:formula1>
          <xm:sqref>K2:K3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data</vt:lpstr>
      <vt:lpstr>keyword</vt:lpstr>
      <vt:lpstr>helpsheet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Lucas Kim</cp:lastModifiedBy>
  <cp:lastPrinted>2024-05-30T22:03:15Z</cp:lastPrinted>
  <dcterms:created xsi:type="dcterms:W3CDTF">2024-05-30T10:44:24Z</dcterms:created>
  <dcterms:modified xsi:type="dcterms:W3CDTF">2025-02-12T23:21:42Z</dcterms:modified>
</cp:coreProperties>
</file>